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ribulin paper 2024\Fig 5\For EMM submission\Figure 5E\"/>
    </mc:Choice>
  </mc:AlternateContent>
  <xr:revisionPtr revIDLastSave="0" documentId="13_ncr:1_{F96BCE94-550E-4442-9606-B9651E06A490}" xr6:coauthVersionLast="47" xr6:coauthVersionMax="47" xr10:uidLastSave="{00000000-0000-0000-0000-000000000000}"/>
  <bookViews>
    <workbookView xWindow="1035" yWindow="2805" windowWidth="22710" windowHeight="16110" xr2:uid="{00000000-000D-0000-FFFF-FFFF00000000}"/>
  </bookViews>
  <sheets>
    <sheet name="ACTG2 + NG2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4" l="1"/>
  <c r="AU70" i="4"/>
  <c r="AL115" i="4"/>
  <c r="AM90" i="4"/>
  <c r="AL90" i="4"/>
  <c r="AM65" i="4"/>
  <c r="AL65" i="4"/>
  <c r="AM34" i="4"/>
  <c r="AL34" i="4"/>
  <c r="AM139" i="4" l="1"/>
  <c r="AL139" i="4"/>
  <c r="AO138" i="4"/>
  <c r="AO137" i="4"/>
  <c r="AO136" i="4"/>
  <c r="AO135" i="4"/>
  <c r="AO134" i="4"/>
  <c r="AO133" i="4"/>
  <c r="AO132" i="4"/>
  <c r="AO131" i="4"/>
  <c r="AO130" i="4"/>
  <c r="AO129" i="4"/>
  <c r="AM115" i="4"/>
  <c r="AO114" i="4"/>
  <c r="AO113" i="4"/>
  <c r="AO112" i="4"/>
  <c r="AO111" i="4"/>
  <c r="AO110" i="4"/>
  <c r="AO109" i="4"/>
  <c r="AO108" i="4"/>
  <c r="AO107" i="4"/>
  <c r="AO106" i="4"/>
  <c r="AO105" i="4"/>
  <c r="AO104" i="4"/>
  <c r="AO64" i="4"/>
  <c r="AO63" i="4"/>
  <c r="AO62" i="4"/>
  <c r="AO61" i="4"/>
  <c r="AO60" i="4"/>
  <c r="AO59" i="4"/>
  <c r="AO58" i="4"/>
  <c r="AO57" i="4"/>
  <c r="AO56" i="4"/>
  <c r="AO55" i="4"/>
  <c r="AO54" i="4"/>
  <c r="AO53" i="4"/>
  <c r="AO52" i="4"/>
  <c r="AO51" i="4"/>
  <c r="AO50" i="4"/>
  <c r="AO89" i="4"/>
  <c r="AO88" i="4"/>
  <c r="AO87" i="4"/>
  <c r="AO86" i="4"/>
  <c r="AO85" i="4"/>
  <c r="AO84" i="4"/>
  <c r="AO83" i="4"/>
  <c r="AO82" i="4"/>
  <c r="AO81" i="4"/>
  <c r="AO80" i="4"/>
  <c r="AO79" i="4"/>
  <c r="AO78" i="4"/>
  <c r="AO33" i="4"/>
  <c r="AO32" i="4"/>
  <c r="AO31" i="4"/>
  <c r="AO30" i="4"/>
  <c r="AO29" i="4"/>
  <c r="AO28" i="4"/>
  <c r="AO27" i="4"/>
  <c r="AO26" i="4"/>
  <c r="AO25" i="4"/>
  <c r="AO24" i="4"/>
  <c r="AO23" i="4"/>
  <c r="C44" i="4"/>
  <c r="AC131" i="4" l="1"/>
  <c r="AD131" i="4"/>
  <c r="AF130" i="4"/>
  <c r="AF129" i="4"/>
  <c r="AF128" i="4"/>
  <c r="AF127" i="4"/>
  <c r="AF126" i="4"/>
  <c r="AD64" i="4"/>
  <c r="AC64" i="4"/>
  <c r="AF125" i="4" l="1"/>
  <c r="AF124" i="4"/>
  <c r="AF123" i="4"/>
  <c r="AF122" i="4"/>
  <c r="AC90" i="4"/>
  <c r="AD90" i="4"/>
  <c r="AF89" i="4"/>
  <c r="AF88" i="4"/>
  <c r="AF87" i="4"/>
  <c r="AF86" i="4"/>
  <c r="AF85" i="4"/>
  <c r="AF84" i="4"/>
  <c r="AF83" i="4"/>
  <c r="AF82" i="4"/>
  <c r="AF81" i="4"/>
  <c r="AF80" i="4"/>
  <c r="AF79" i="4"/>
  <c r="AF78" i="4"/>
  <c r="AF63" i="4"/>
  <c r="AF62" i="4"/>
  <c r="AF61" i="4"/>
  <c r="AF60" i="4"/>
  <c r="AF59" i="4"/>
  <c r="AF58" i="4"/>
  <c r="AF57" i="4"/>
  <c r="AF56" i="4"/>
  <c r="AF55" i="4"/>
  <c r="AF54" i="4"/>
  <c r="AV70" i="4" l="1"/>
  <c r="AX69" i="4"/>
  <c r="AX68" i="4"/>
  <c r="AX67" i="4"/>
  <c r="AX66" i="4"/>
  <c r="AX65" i="4"/>
  <c r="AX64" i="4"/>
  <c r="AX63" i="4"/>
  <c r="AX62" i="4"/>
  <c r="AX61" i="4"/>
  <c r="AX60" i="4"/>
  <c r="AX59" i="4"/>
  <c r="AX58" i="4"/>
  <c r="AX57" i="4"/>
  <c r="AX56" i="4"/>
  <c r="AX55" i="4"/>
  <c r="AX54" i="4"/>
  <c r="AX53" i="4"/>
  <c r="E30" i="4" l="1"/>
  <c r="D30" i="4"/>
  <c r="K115" i="4"/>
  <c r="L115" i="4"/>
  <c r="N114" i="4"/>
  <c r="N113" i="4"/>
  <c r="N112" i="4"/>
  <c r="N111" i="4"/>
  <c r="N110" i="4"/>
  <c r="N109" i="4"/>
  <c r="N108" i="4"/>
  <c r="N107" i="4"/>
  <c r="L95" i="4"/>
  <c r="K95" i="4"/>
  <c r="N94" i="4"/>
  <c r="N93" i="4"/>
  <c r="N92" i="4"/>
  <c r="N91" i="4"/>
  <c r="N90" i="4"/>
  <c r="N89" i="4"/>
  <c r="N88" i="4"/>
  <c r="L77" i="4"/>
  <c r="K77" i="4"/>
  <c r="N76" i="4"/>
  <c r="N75" i="4"/>
  <c r="N74" i="4"/>
  <c r="N73" i="4"/>
  <c r="N72" i="4"/>
  <c r="N71" i="4"/>
  <c r="N70" i="4"/>
  <c r="N69" i="4"/>
  <c r="N68" i="4"/>
  <c r="N67" i="4"/>
  <c r="N66" i="4"/>
  <c r="L34" i="4"/>
  <c r="K34" i="4"/>
  <c r="N33" i="4"/>
  <c r="N32" i="4"/>
  <c r="N31" i="4"/>
  <c r="N30" i="4"/>
  <c r="N29" i="4"/>
  <c r="N28" i="4"/>
  <c r="N27" i="4"/>
  <c r="N26" i="4"/>
  <c r="U105" i="4"/>
  <c r="T105" i="4"/>
  <c r="W104" i="4"/>
  <c r="W103" i="4"/>
  <c r="W102" i="4"/>
  <c r="W101" i="4"/>
  <c r="W100" i="4"/>
  <c r="W99" i="4"/>
  <c r="W98" i="4"/>
  <c r="W97" i="4"/>
  <c r="W96" i="4"/>
  <c r="W95" i="4"/>
  <c r="W94" i="4"/>
  <c r="W93" i="4"/>
  <c r="W92" i="4"/>
  <c r="W91" i="4"/>
  <c r="AV41" i="4"/>
  <c r="AU41" i="4"/>
  <c r="U127" i="4"/>
  <c r="T127" i="4"/>
  <c r="W126" i="4"/>
  <c r="W125" i="4"/>
  <c r="W124" i="4"/>
  <c r="W123" i="4"/>
  <c r="W122" i="4"/>
  <c r="W121" i="4"/>
  <c r="W120" i="4"/>
  <c r="W119" i="4"/>
  <c r="W118" i="4"/>
  <c r="W117" i="4"/>
  <c r="W116" i="4"/>
  <c r="W115" i="4"/>
  <c r="U79" i="4"/>
  <c r="T79" i="4"/>
  <c r="U52" i="4"/>
  <c r="T52" i="4"/>
  <c r="U29" i="4"/>
  <c r="T29" i="4"/>
  <c r="W78" i="4"/>
  <c r="W77" i="4"/>
  <c r="W76" i="4"/>
  <c r="W75" i="4"/>
  <c r="W74" i="4"/>
  <c r="W73" i="4"/>
  <c r="W72" i="4"/>
  <c r="W71" i="4"/>
  <c r="W70" i="4"/>
  <c r="W69" i="4"/>
  <c r="W51" i="4"/>
  <c r="W50" i="4"/>
  <c r="W49" i="4"/>
  <c r="W48" i="4"/>
  <c r="W47" i="4"/>
  <c r="W46" i="4"/>
  <c r="W45" i="4"/>
  <c r="W44" i="4"/>
  <c r="W43" i="4"/>
  <c r="W42" i="4"/>
  <c r="W41" i="4"/>
  <c r="W40" i="4"/>
  <c r="W39" i="4"/>
  <c r="W38" i="4"/>
  <c r="W28" i="4"/>
  <c r="W27" i="4"/>
  <c r="W26" i="4"/>
  <c r="W25" i="4"/>
  <c r="W24" i="4"/>
  <c r="W23" i="4"/>
  <c r="W22" i="4"/>
  <c r="AD110" i="4"/>
  <c r="AC110" i="4"/>
  <c r="AD41" i="4"/>
  <c r="AC41" i="4"/>
  <c r="AF23" i="4"/>
  <c r="AF24" i="4"/>
  <c r="AF25" i="4"/>
  <c r="AF26" i="4"/>
  <c r="AF27" i="4"/>
  <c r="AF28" i="4"/>
  <c r="AF29" i="4"/>
  <c r="AF30" i="4"/>
  <c r="AF31" i="4"/>
  <c r="AF32" i="4"/>
  <c r="AF33" i="4"/>
  <c r="AF34" i="4"/>
  <c r="AF35" i="4"/>
  <c r="AF36" i="4"/>
  <c r="AF37" i="4"/>
  <c r="AF38" i="4"/>
  <c r="AF39" i="4"/>
  <c r="AF40" i="4"/>
  <c r="AV28" i="4" l="1"/>
  <c r="AU28" i="4"/>
  <c r="AV18" i="4"/>
  <c r="AU18" i="4"/>
  <c r="AO128" i="4"/>
  <c r="AO127" i="4"/>
  <c r="AO126" i="4"/>
  <c r="AO125" i="4"/>
  <c r="AO124" i="4"/>
  <c r="AO123" i="4"/>
  <c r="AO122" i="4"/>
  <c r="AO121" i="4"/>
  <c r="AO120" i="4"/>
  <c r="AF121" i="4"/>
  <c r="AO119" i="4"/>
  <c r="AF120" i="4"/>
  <c r="AO118" i="4"/>
  <c r="AF119" i="4"/>
  <c r="AO117" i="4"/>
  <c r="AF118" i="4"/>
  <c r="AF117" i="4"/>
  <c r="AF116" i="4"/>
  <c r="AF115" i="4"/>
  <c r="AF114" i="4"/>
  <c r="AF113" i="4"/>
  <c r="AF112" i="4"/>
  <c r="W114" i="4"/>
  <c r="W113" i="4"/>
  <c r="W112" i="4"/>
  <c r="W111" i="4"/>
  <c r="AF109" i="4"/>
  <c r="W110" i="4"/>
  <c r="AF108" i="4"/>
  <c r="W109" i="4"/>
  <c r="AF107" i="4"/>
  <c r="W108" i="4"/>
  <c r="AF106" i="4"/>
  <c r="W107" i="4"/>
  <c r="AF105" i="4"/>
  <c r="N106" i="4"/>
  <c r="AO103" i="4"/>
  <c r="AF104" i="4"/>
  <c r="N105" i="4"/>
  <c r="AO102" i="4"/>
  <c r="AF103" i="4"/>
  <c r="N104" i="4"/>
  <c r="AO101" i="4"/>
  <c r="AF102" i="4"/>
  <c r="N103" i="4"/>
  <c r="AO100" i="4"/>
  <c r="AF101" i="4"/>
  <c r="N102" i="4"/>
  <c r="AO99" i="4"/>
  <c r="AF100" i="4"/>
  <c r="N101" i="4"/>
  <c r="AO98" i="4"/>
  <c r="AF99" i="4"/>
  <c r="N100" i="4"/>
  <c r="AO97" i="4"/>
  <c r="AF98" i="4"/>
  <c r="N99" i="4"/>
  <c r="AO96" i="4"/>
  <c r="AF97" i="4"/>
  <c r="N98" i="4"/>
  <c r="AX52" i="4"/>
  <c r="AO95" i="4"/>
  <c r="AF96" i="4"/>
  <c r="N97" i="4"/>
  <c r="AX51" i="4"/>
  <c r="AO94" i="4"/>
  <c r="AF95" i="4"/>
  <c r="AX50" i="4"/>
  <c r="AO93" i="4"/>
  <c r="AF94" i="4"/>
  <c r="AX49" i="4"/>
  <c r="AF93" i="4"/>
  <c r="AX48" i="4"/>
  <c r="AF92" i="4"/>
  <c r="AX47" i="4"/>
  <c r="AX46" i="4"/>
  <c r="AX45" i="4"/>
  <c r="W90" i="4"/>
  <c r="AX44" i="4"/>
  <c r="W89" i="4"/>
  <c r="W88" i="4"/>
  <c r="W87" i="4"/>
  <c r="N87" i="4"/>
  <c r="W86" i="4"/>
  <c r="N86" i="4"/>
  <c r="W85" i="4"/>
  <c r="N85" i="4"/>
  <c r="W84" i="4"/>
  <c r="N84" i="4"/>
  <c r="W83" i="4"/>
  <c r="N83" i="4"/>
  <c r="W82" i="4"/>
  <c r="N82" i="4"/>
  <c r="W81" i="4"/>
  <c r="N81" i="4"/>
  <c r="N80" i="4"/>
  <c r="AO77" i="4"/>
  <c r="N79" i="4"/>
  <c r="AO76" i="4"/>
  <c r="AF77" i="4"/>
  <c r="AO75" i="4"/>
  <c r="AF76" i="4"/>
  <c r="AO74" i="4"/>
  <c r="AF75" i="4"/>
  <c r="AO73" i="4"/>
  <c r="AF74" i="4"/>
  <c r="AO72" i="4"/>
  <c r="AF73" i="4"/>
  <c r="AO71" i="4"/>
  <c r="AF72" i="4"/>
  <c r="AO70" i="4"/>
  <c r="AF71" i="4"/>
  <c r="AO69" i="4"/>
  <c r="AF70" i="4"/>
  <c r="AO68" i="4"/>
  <c r="AF69" i="4"/>
  <c r="AO67" i="4"/>
  <c r="AF68" i="4"/>
  <c r="AF67" i="4"/>
  <c r="W68" i="4"/>
  <c r="W67" i="4"/>
  <c r="W66" i="4"/>
  <c r="W65" i="4"/>
  <c r="N65" i="4"/>
  <c r="W64" i="4"/>
  <c r="N64" i="4"/>
  <c r="W63" i="4"/>
  <c r="N63" i="4"/>
  <c r="W62" i="4"/>
  <c r="N62" i="4"/>
  <c r="W61" i="4"/>
  <c r="N61" i="4"/>
  <c r="W60" i="4"/>
  <c r="N60" i="4"/>
  <c r="W59" i="4"/>
  <c r="N59" i="4"/>
  <c r="W58" i="4"/>
  <c r="E57" i="4"/>
  <c r="D57" i="4"/>
  <c r="C57" i="4"/>
  <c r="W57" i="4"/>
  <c r="L57" i="4"/>
  <c r="K57" i="4"/>
  <c r="AX40" i="4"/>
  <c r="W56" i="4"/>
  <c r="N56" i="4"/>
  <c r="AX39" i="4"/>
  <c r="W55" i="4"/>
  <c r="N55" i="4"/>
  <c r="AX38" i="4"/>
  <c r="AF53" i="4"/>
  <c r="W54" i="4"/>
  <c r="N54" i="4"/>
  <c r="AX37" i="4"/>
  <c r="AF52" i="4"/>
  <c r="N53" i="4"/>
  <c r="AX36" i="4"/>
  <c r="AF51" i="4"/>
  <c r="N52" i="4"/>
  <c r="AX35" i="4"/>
  <c r="AF50" i="4"/>
  <c r="N51" i="4"/>
  <c r="E51" i="4"/>
  <c r="D51" i="4"/>
  <c r="C51" i="4"/>
  <c r="AX34" i="4"/>
  <c r="AF49" i="4"/>
  <c r="N50" i="4"/>
  <c r="AX33" i="4"/>
  <c r="AO49" i="4"/>
  <c r="AF48" i="4"/>
  <c r="N49" i="4"/>
  <c r="AX32" i="4"/>
  <c r="AO48" i="4"/>
  <c r="AF47" i="4"/>
  <c r="N48" i="4"/>
  <c r="AX31" i="4"/>
  <c r="AO47" i="4"/>
  <c r="AF46" i="4"/>
  <c r="N47" i="4"/>
  <c r="AX30" i="4"/>
  <c r="AO46" i="4"/>
  <c r="AF45" i="4"/>
  <c r="N46" i="4"/>
  <c r="AO45" i="4"/>
  <c r="AF44" i="4"/>
  <c r="N45" i="4"/>
  <c r="AO44" i="4"/>
  <c r="AF43" i="4"/>
  <c r="N44" i="4"/>
  <c r="E44" i="4"/>
  <c r="D44" i="4"/>
  <c r="AO43" i="4"/>
  <c r="N43" i="4"/>
  <c r="AO42" i="4"/>
  <c r="N42" i="4"/>
  <c r="AO41" i="4"/>
  <c r="N41" i="4"/>
  <c r="AO40" i="4"/>
  <c r="N40" i="4"/>
  <c r="AO39" i="4"/>
  <c r="N39" i="4"/>
  <c r="AO38" i="4"/>
  <c r="N38" i="4"/>
  <c r="AO37" i="4"/>
  <c r="W37" i="4"/>
  <c r="N37" i="4"/>
  <c r="E37" i="4"/>
  <c r="D37" i="4"/>
  <c r="C37" i="4"/>
  <c r="AX27" i="4"/>
  <c r="AO36" i="4"/>
  <c r="W36" i="4"/>
  <c r="N36" i="4"/>
  <c r="AX26" i="4"/>
  <c r="W35" i="4"/>
  <c r="AX25" i="4"/>
  <c r="W34" i="4"/>
  <c r="AX24" i="4"/>
  <c r="W33" i="4"/>
  <c r="AX23" i="4"/>
  <c r="W32" i="4"/>
  <c r="AX22" i="4"/>
  <c r="W31" i="4"/>
  <c r="AX21" i="4"/>
  <c r="AX20" i="4"/>
  <c r="N25" i="4"/>
  <c r="N24" i="4"/>
  <c r="N23" i="4"/>
  <c r="AO22" i="4"/>
  <c r="AF22" i="4"/>
  <c r="N22" i="4"/>
  <c r="AO21" i="4"/>
  <c r="AF21" i="4"/>
  <c r="W21" i="4"/>
  <c r="N21" i="4"/>
  <c r="AO20" i="4"/>
  <c r="AF20" i="4"/>
  <c r="W20" i="4"/>
  <c r="N20" i="4"/>
  <c r="AO19" i="4"/>
  <c r="AF19" i="4"/>
  <c r="W19" i="4"/>
  <c r="N19" i="4"/>
  <c r="AO18" i="4"/>
  <c r="AF18" i="4"/>
  <c r="W18" i="4"/>
  <c r="N18" i="4"/>
  <c r="AX17" i="4"/>
  <c r="AO17" i="4"/>
  <c r="AF17" i="4"/>
  <c r="W17" i="4"/>
  <c r="N17" i="4"/>
  <c r="AX16" i="4"/>
  <c r="AO16" i="4"/>
  <c r="AF16" i="4"/>
  <c r="W16" i="4"/>
  <c r="N16" i="4"/>
  <c r="AX15" i="4"/>
  <c r="AO15" i="4"/>
  <c r="AF15" i="4"/>
  <c r="W15" i="4"/>
  <c r="N15" i="4"/>
  <c r="AX14" i="4"/>
  <c r="AO14" i="4"/>
  <c r="AF14" i="4"/>
  <c r="W14" i="4"/>
  <c r="N14" i="4"/>
  <c r="AX13" i="4"/>
  <c r="AO13" i="4"/>
  <c r="AF13" i="4"/>
  <c r="W13" i="4"/>
  <c r="N13" i="4"/>
  <c r="AX12" i="4"/>
  <c r="AO12" i="4"/>
  <c r="AF12" i="4"/>
  <c r="W12" i="4"/>
  <c r="N12" i="4"/>
  <c r="AO90" i="4" l="1"/>
  <c r="N115" i="4"/>
  <c r="AO139" i="4"/>
  <c r="AO115" i="4"/>
  <c r="AO65" i="4"/>
  <c r="AO34" i="4"/>
  <c r="AF41" i="4"/>
  <c r="AX41" i="4"/>
  <c r="W105" i="4"/>
  <c r="AF131" i="4"/>
  <c r="AF90" i="4"/>
  <c r="W52" i="4"/>
  <c r="AF64" i="4"/>
  <c r="AX28" i="4"/>
  <c r="AX70" i="4"/>
  <c r="W79" i="4"/>
  <c r="N77" i="4"/>
  <c r="N34" i="4"/>
  <c r="N95" i="4"/>
  <c r="W29" i="4"/>
  <c r="AF110" i="4"/>
  <c r="W127" i="4"/>
  <c r="AX18" i="4"/>
  <c r="N57" i="4"/>
</calcChain>
</file>

<file path=xl/sharedStrings.xml><?xml version="1.0" encoding="utf-8"?>
<sst xmlns="http://schemas.openxmlformats.org/spreadsheetml/2006/main" count="94" uniqueCount="29">
  <si>
    <t>AT3 All Treatments</t>
  </si>
  <si>
    <t>FITC</t>
  </si>
  <si>
    <t>TRITC</t>
  </si>
  <si>
    <t>ACTG2  (%)</t>
  </si>
  <si>
    <t>NG2 (%)</t>
  </si>
  <si>
    <t>ms</t>
  </si>
  <si>
    <t>20 x</t>
  </si>
  <si>
    <t>Untreated</t>
  </si>
  <si>
    <t>Ms</t>
  </si>
  <si>
    <t xml:space="preserve"> Overlayed</t>
  </si>
  <si>
    <t xml:space="preserve"> Ratio</t>
  </si>
  <si>
    <t>Eribulin</t>
  </si>
  <si>
    <t>Paclitaxel</t>
  </si>
  <si>
    <t>Vinorelbine</t>
  </si>
  <si>
    <t>CA4</t>
  </si>
  <si>
    <t>Summary</t>
  </si>
  <si>
    <t>Group</t>
  </si>
  <si>
    <t>ACTG2</t>
  </si>
  <si>
    <t>NG2</t>
  </si>
  <si>
    <t>Co-localisation</t>
  </si>
  <si>
    <t>2 mg/kg</t>
  </si>
  <si>
    <t>ACTG2, NG2</t>
  </si>
  <si>
    <t>Animal ID</t>
  </si>
  <si>
    <t>Co-loc</t>
  </si>
  <si>
    <t>ARC 3</t>
  </si>
  <si>
    <t>20x</t>
  </si>
  <si>
    <t>New</t>
  </si>
  <si>
    <t>250 ugkg</t>
  </si>
  <si>
    <t>2 mgkg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</si>
</sst>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left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Fill="1" applyBorder="1"/>
    <xf numFmtId="0" fontId="3" fillId="0" borderId="0" xfId="0" applyFont="1" applyBorder="1"/>
    <xf numFmtId="164" fontId="1" fillId="0" borderId="0" xfId="0" applyNumberFormat="1" applyFont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Border="1"/>
    <xf numFmtId="2" fontId="0" fillId="0" borderId="1" xfId="0" applyNumberFormat="1" applyBorder="1"/>
    <xf numFmtId="0" fontId="0" fillId="0" borderId="1" xfId="0" applyFont="1" applyFill="1" applyBorder="1"/>
    <xf numFmtId="0" fontId="0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0" fillId="0" borderId="0" xfId="0" applyFill="1"/>
    <xf numFmtId="164" fontId="0" fillId="0" borderId="0" xfId="0" applyNumberFormat="1" applyFill="1" applyBorder="1" applyAlignment="1">
      <alignment horizontal="right"/>
    </xf>
    <xf numFmtId="2" fontId="0" fillId="0" borderId="0" xfId="0" applyNumberFormat="1" applyBorder="1"/>
    <xf numFmtId="0" fontId="0" fillId="0" borderId="0" xfId="0" applyFont="1" applyBorder="1"/>
    <xf numFmtId="0" fontId="0" fillId="0" borderId="0" xfId="0" applyBorder="1" applyAlignment="1"/>
    <xf numFmtId="0" fontId="0" fillId="0" borderId="0" xfId="0" applyAlignment="1"/>
    <xf numFmtId="0" fontId="0" fillId="0" borderId="0" xfId="0" applyFont="1" applyBorder="1" applyAlignment="1"/>
    <xf numFmtId="0" fontId="0" fillId="0" borderId="0" xfId="0" applyFont="1" applyFill="1" applyBorder="1" applyAlignment="1"/>
    <xf numFmtId="0" fontId="0" fillId="0" borderId="0" xfId="0" applyFont="1" applyAlignment="1"/>
    <xf numFmtId="164" fontId="0" fillId="0" borderId="0" xfId="0" applyNumberFormat="1" applyFont="1" applyBorder="1" applyAlignment="1"/>
    <xf numFmtId="0" fontId="2" fillId="0" borderId="0" xfId="0" applyFont="1" applyBorder="1" applyAlignment="1"/>
    <xf numFmtId="0" fontId="0" fillId="0" borderId="0" xfId="0" applyFill="1" applyBorder="1" applyAlignment="1"/>
    <xf numFmtId="164" fontId="0" fillId="0" borderId="0" xfId="0" applyNumberFormat="1" applyBorder="1" applyAlignment="1"/>
    <xf numFmtId="2" fontId="1" fillId="0" borderId="0" xfId="0" applyNumberFormat="1" applyFont="1" applyBorder="1" applyAlignment="1"/>
    <xf numFmtId="2" fontId="0" fillId="0" borderId="0" xfId="0" applyNumberFormat="1" applyAlignment="1"/>
    <xf numFmtId="2" fontId="0" fillId="0" borderId="0" xfId="0" applyNumberFormat="1" applyFill="1" applyBorder="1" applyAlignment="1"/>
    <xf numFmtId="2" fontId="1" fillId="0" borderId="0" xfId="0" applyNumberFormat="1" applyFont="1" applyBorder="1"/>
    <xf numFmtId="2" fontId="0" fillId="0" borderId="0" xfId="0" applyNumberFormat="1" applyFill="1" applyBorder="1"/>
    <xf numFmtId="0" fontId="0" fillId="0" borderId="0" xfId="0" applyAlignment="1">
      <alignment horizontal="center"/>
    </xf>
    <xf numFmtId="2" fontId="0" fillId="0" borderId="0" xfId="0" applyNumberFormat="1"/>
    <xf numFmtId="2" fontId="1" fillId="0" borderId="0" xfId="0" applyNumberFormat="1" applyFont="1"/>
    <xf numFmtId="2" fontId="0" fillId="0" borderId="0" xfId="0" applyNumberFormat="1" applyFont="1" applyBorder="1"/>
    <xf numFmtId="0" fontId="0" fillId="0" borderId="0" xfId="0" applyFill="1" applyAlignment="1"/>
    <xf numFmtId="2" fontId="1" fillId="0" borderId="0" xfId="0" applyNumberFormat="1" applyFont="1" applyFill="1" applyBorder="1" applyAlignment="1"/>
    <xf numFmtId="2" fontId="0" fillId="0" borderId="0" xfId="0" applyNumberFormat="1" applyFill="1" applyAlignment="1"/>
    <xf numFmtId="2" fontId="0" fillId="0" borderId="0" xfId="0" applyNumberFormat="1" applyFill="1"/>
    <xf numFmtId="2" fontId="1" fillId="0" borderId="0" xfId="0" applyNumberFormat="1" applyFont="1" applyFill="1" applyBorder="1"/>
    <xf numFmtId="0" fontId="0" fillId="0" borderId="0" xfId="0" applyFont="1" applyFill="1" applyBorder="1" applyAlignment="1">
      <alignment horizontal="right"/>
    </xf>
    <xf numFmtId="2" fontId="0" fillId="0" borderId="0" xfId="0" applyNumberFormat="1" applyFont="1" applyFill="1" applyBorder="1"/>
    <xf numFmtId="2" fontId="0" fillId="0" borderId="0" xfId="0" applyNumberFormat="1" applyAlignment="1">
      <alignment horizontal="right"/>
    </xf>
    <xf numFmtId="2" fontId="0" fillId="0" borderId="0" xfId="0" applyNumberFormat="1" applyFont="1" applyBorder="1" applyAlignment="1"/>
    <xf numFmtId="2" fontId="0" fillId="0" borderId="0" xfId="0" applyNumberFormat="1" applyBorder="1" applyAlignment="1">
      <alignment horizontal="right"/>
    </xf>
    <xf numFmtId="0" fontId="0" fillId="0" borderId="0" xfId="0" applyFill="1" applyAlignment="1">
      <alignment horizontal="righ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165"/>
  <sheetViews>
    <sheetView tabSelected="1" topLeftCell="AK3" zoomScale="70" zoomScaleNormal="70" workbookViewId="0">
      <selection activeCell="K39" sqref="K39"/>
    </sheetView>
  </sheetViews>
  <sheetFormatPr defaultRowHeight="15" x14ac:dyDescent="0.25"/>
  <cols>
    <col min="1" max="1" width="12" bestFit="1" customWidth="1"/>
    <col min="2" max="2" width="13.28515625" bestFit="1" customWidth="1"/>
    <col min="3" max="3" width="13.7109375" customWidth="1"/>
    <col min="4" max="4" width="11" bestFit="1" customWidth="1"/>
    <col min="5" max="5" width="19.28515625" bestFit="1" customWidth="1"/>
    <col min="6" max="6" width="14.140625" bestFit="1" customWidth="1"/>
    <col min="7" max="7" width="10.140625" bestFit="1" customWidth="1"/>
    <col min="8" max="8" width="10.7109375" bestFit="1" customWidth="1"/>
    <col min="9" max="9" width="12.5703125" bestFit="1" customWidth="1"/>
    <col min="10" max="10" width="10.85546875" bestFit="1" customWidth="1"/>
    <col min="11" max="12" width="12.5703125" bestFit="1" customWidth="1"/>
    <col min="13" max="13" width="11.85546875" bestFit="1" customWidth="1"/>
    <col min="14" max="14" width="14.85546875" bestFit="1" customWidth="1"/>
    <col min="17" max="17" width="11.140625" bestFit="1" customWidth="1"/>
    <col min="19" max="19" width="10" bestFit="1" customWidth="1"/>
    <col min="20" max="20" width="13.28515625" bestFit="1" customWidth="1"/>
    <col min="21" max="21" width="11.140625" bestFit="1" customWidth="1"/>
    <col min="22" max="22" width="11.85546875" bestFit="1" customWidth="1"/>
    <col min="23" max="23" width="14.85546875" bestFit="1" customWidth="1"/>
    <col min="24" max="24" width="10.5703125" bestFit="1" customWidth="1"/>
    <col min="25" max="25" width="12" bestFit="1" customWidth="1"/>
    <col min="26" max="26" width="12.5703125" bestFit="1" customWidth="1"/>
    <col min="29" max="30" width="18" bestFit="1" customWidth="1"/>
    <col min="31" max="31" width="11.85546875" bestFit="1" customWidth="1"/>
    <col min="32" max="32" width="14.85546875" bestFit="1" customWidth="1"/>
    <col min="35" max="35" width="10.5703125" bestFit="1" customWidth="1"/>
    <col min="38" max="39" width="18.140625" bestFit="1" customWidth="1"/>
    <col min="40" max="40" width="11.85546875" bestFit="1" customWidth="1"/>
    <col min="41" max="42" width="13.7109375" bestFit="1" customWidth="1"/>
    <col min="44" max="44" width="12.5703125" bestFit="1" customWidth="1"/>
    <col min="45" max="45" width="10.85546875" bestFit="1" customWidth="1"/>
    <col min="46" max="46" width="10.7109375" bestFit="1" customWidth="1"/>
    <col min="47" max="47" width="21.28515625" bestFit="1" customWidth="1"/>
    <col min="48" max="48" width="9.7109375" bestFit="1" customWidth="1"/>
    <col min="49" max="49" width="11.28515625" bestFit="1" customWidth="1"/>
    <col min="50" max="50" width="19.28515625" bestFit="1" customWidth="1"/>
    <col min="51" max="51" width="10.42578125" bestFit="1" customWidth="1"/>
    <col min="52" max="52" width="13.140625" bestFit="1" customWidth="1"/>
    <col min="53" max="53" width="14.7109375" bestFit="1" customWidth="1"/>
    <col min="60" max="60" width="13.42578125" customWidth="1"/>
    <col min="61" max="61" width="13.42578125" bestFit="1" customWidth="1"/>
    <col min="62" max="62" width="11.85546875" bestFit="1" customWidth="1"/>
    <col min="63" max="63" width="14.7109375" bestFit="1" customWidth="1"/>
  </cols>
  <sheetData>
    <row r="1" spans="2:59" x14ac:dyDescent="0.25"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</row>
    <row r="2" spans="2:59" x14ac:dyDescent="0.25"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</row>
    <row r="3" spans="2:59" ht="18.75" x14ac:dyDescent="0.3">
      <c r="B3" s="56" t="s">
        <v>0</v>
      </c>
      <c r="C3" s="56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</row>
    <row r="4" spans="2:59" ht="18.75" x14ac:dyDescent="0.3">
      <c r="B4" s="56" t="s">
        <v>21</v>
      </c>
      <c r="C4" s="56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</row>
    <row r="5" spans="2:59" ht="18.75" x14ac:dyDescent="0.3">
      <c r="B5" s="56"/>
      <c r="C5" s="56"/>
      <c r="AR5" s="8"/>
      <c r="AS5" s="8"/>
      <c r="AT5" s="8"/>
      <c r="AU5" s="22"/>
      <c r="AV5" s="8"/>
      <c r="AW5" s="8"/>
      <c r="AX5" s="8"/>
      <c r="AY5" s="8"/>
      <c r="AZ5" s="8"/>
      <c r="BA5" s="8"/>
      <c r="BB5" s="8"/>
    </row>
    <row r="6" spans="2:59" x14ac:dyDescent="0.25"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</row>
    <row r="7" spans="2:59" x14ac:dyDescent="0.25"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Q7" s="1"/>
      <c r="AR7" s="8"/>
      <c r="AS7" s="8"/>
      <c r="AT7" s="22"/>
      <c r="AU7" s="8"/>
      <c r="AV7" s="8"/>
      <c r="AW7" s="8"/>
      <c r="AX7" s="8"/>
      <c r="AY7" s="8"/>
      <c r="AZ7" s="8"/>
      <c r="BA7" s="8"/>
      <c r="BB7" s="8"/>
    </row>
    <row r="8" spans="2:59" x14ac:dyDescent="0.25">
      <c r="H8" s="9"/>
      <c r="I8" s="1"/>
      <c r="J8" s="1"/>
      <c r="K8" s="7" t="s">
        <v>2</v>
      </c>
      <c r="L8" s="7" t="s">
        <v>1</v>
      </c>
      <c r="M8" s="1"/>
      <c r="N8" s="1"/>
      <c r="O8" s="1"/>
      <c r="P8" s="1"/>
      <c r="Q8" s="1"/>
      <c r="R8" s="1"/>
      <c r="S8" s="1"/>
      <c r="T8" s="7" t="s">
        <v>2</v>
      </c>
      <c r="U8" s="7" t="s">
        <v>1</v>
      </c>
      <c r="V8" s="1"/>
      <c r="W8" s="1"/>
      <c r="X8" s="1"/>
      <c r="Y8" s="1"/>
      <c r="Z8" s="1"/>
      <c r="AA8" s="1"/>
      <c r="AB8" s="1"/>
      <c r="AC8" s="7" t="s">
        <v>2</v>
      </c>
      <c r="AD8" s="7" t="s">
        <v>1</v>
      </c>
      <c r="AE8" s="1"/>
      <c r="AF8" s="1"/>
      <c r="AG8" s="1"/>
      <c r="AH8" s="1"/>
      <c r="AI8" s="1"/>
      <c r="AJ8" s="1"/>
      <c r="AK8" s="1"/>
      <c r="AL8" s="7" t="s">
        <v>2</v>
      </c>
      <c r="AM8" s="7" t="s">
        <v>1</v>
      </c>
      <c r="AN8" s="1"/>
      <c r="AO8" s="1"/>
      <c r="AP8" s="1"/>
      <c r="AQ8" s="1"/>
      <c r="AR8" s="9"/>
      <c r="AS8" s="1"/>
      <c r="AT8" s="1"/>
      <c r="AU8" s="7" t="s">
        <v>2</v>
      </c>
      <c r="AV8" s="7" t="s">
        <v>1</v>
      </c>
      <c r="AW8" s="1"/>
      <c r="AX8" s="1"/>
      <c r="AY8" s="1"/>
      <c r="AZ8" s="8"/>
      <c r="BA8" s="8"/>
      <c r="BB8" s="8"/>
    </row>
    <row r="9" spans="2:59" x14ac:dyDescent="0.25">
      <c r="H9" s="1"/>
      <c r="I9" s="1"/>
      <c r="J9" s="1"/>
      <c r="K9" s="1">
        <v>8000</v>
      </c>
      <c r="L9" s="1">
        <v>14000</v>
      </c>
      <c r="M9" s="1"/>
      <c r="N9" s="1"/>
      <c r="O9" s="1"/>
      <c r="P9" s="1"/>
      <c r="Q9" s="1"/>
      <c r="R9" s="1"/>
      <c r="S9" s="1"/>
      <c r="T9" s="1">
        <v>8000</v>
      </c>
      <c r="U9" s="1">
        <v>14000</v>
      </c>
      <c r="V9" s="1"/>
      <c r="W9" s="1"/>
      <c r="X9" s="1"/>
      <c r="Y9" s="1"/>
      <c r="Z9" s="1"/>
      <c r="AA9" s="1"/>
      <c r="AB9" s="1"/>
      <c r="AC9" s="1">
        <v>8000</v>
      </c>
      <c r="AD9" s="1">
        <v>14000</v>
      </c>
      <c r="AE9" s="1"/>
      <c r="AF9" s="1"/>
      <c r="AG9" s="3"/>
      <c r="AH9" s="3"/>
      <c r="AI9" s="1"/>
      <c r="AJ9" s="1"/>
      <c r="AK9" s="1"/>
      <c r="AL9" s="1">
        <v>8000</v>
      </c>
      <c r="AM9" s="1">
        <v>14000</v>
      </c>
      <c r="AN9" s="1"/>
      <c r="AO9" s="1"/>
      <c r="AP9" s="3"/>
      <c r="AQ9" s="3"/>
      <c r="AR9" s="1" t="s">
        <v>20</v>
      </c>
      <c r="AS9" s="1"/>
      <c r="AT9" s="1"/>
      <c r="AU9" s="1">
        <v>8000</v>
      </c>
      <c r="AV9" s="1">
        <v>14000</v>
      </c>
      <c r="AW9" s="1"/>
      <c r="AX9" s="1"/>
      <c r="AY9" s="1"/>
      <c r="AZ9" s="8"/>
      <c r="BA9" s="8"/>
      <c r="BB9" s="8"/>
    </row>
    <row r="10" spans="2:59" x14ac:dyDescent="0.25">
      <c r="H10" s="4" t="s">
        <v>7</v>
      </c>
      <c r="I10" s="1"/>
      <c r="J10" s="2"/>
      <c r="K10" s="3" t="s">
        <v>3</v>
      </c>
      <c r="L10" s="3" t="s">
        <v>4</v>
      </c>
      <c r="M10" s="3" t="s">
        <v>9</v>
      </c>
      <c r="N10" s="3" t="s">
        <v>10</v>
      </c>
      <c r="O10" s="1"/>
      <c r="P10" s="1"/>
      <c r="Q10" s="4" t="s">
        <v>11</v>
      </c>
      <c r="R10" s="1"/>
      <c r="S10" s="2"/>
      <c r="T10" s="3" t="s">
        <v>3</v>
      </c>
      <c r="U10" s="3" t="s">
        <v>4</v>
      </c>
      <c r="V10" s="3" t="s">
        <v>9</v>
      </c>
      <c r="W10" s="3" t="s">
        <v>10</v>
      </c>
      <c r="X10" s="1"/>
      <c r="Y10" s="1"/>
      <c r="Z10" s="4" t="s">
        <v>12</v>
      </c>
      <c r="AA10" s="1"/>
      <c r="AB10" s="2"/>
      <c r="AC10" s="3" t="s">
        <v>3</v>
      </c>
      <c r="AD10" s="3" t="s">
        <v>4</v>
      </c>
      <c r="AE10" s="3" t="s">
        <v>9</v>
      </c>
      <c r="AF10" s="3" t="s">
        <v>10</v>
      </c>
      <c r="AG10" s="1"/>
      <c r="AH10" s="4"/>
      <c r="AI10" s="4" t="s">
        <v>13</v>
      </c>
      <c r="AJ10" s="1"/>
      <c r="AK10" s="2"/>
      <c r="AL10" s="3" t="s">
        <v>3</v>
      </c>
      <c r="AM10" s="3" t="s">
        <v>4</v>
      </c>
      <c r="AN10" s="3" t="s">
        <v>9</v>
      </c>
      <c r="AO10" s="3" t="s">
        <v>10</v>
      </c>
      <c r="AP10" s="1"/>
      <c r="AQ10" s="4"/>
      <c r="AR10" s="4" t="s">
        <v>14</v>
      </c>
      <c r="AS10" s="1"/>
      <c r="AT10" s="2"/>
      <c r="AU10" s="3" t="s">
        <v>3</v>
      </c>
      <c r="AV10" s="3" t="s">
        <v>4</v>
      </c>
      <c r="AW10" s="3" t="s">
        <v>9</v>
      </c>
      <c r="AX10" s="3" t="s">
        <v>10</v>
      </c>
      <c r="AY10" s="1"/>
      <c r="AZ10" s="8"/>
      <c r="BA10" s="1"/>
      <c r="BB10" s="1"/>
      <c r="BC10" s="1"/>
      <c r="BD10" s="7"/>
      <c r="BE10" s="7"/>
      <c r="BF10" s="1"/>
      <c r="BG10" s="1"/>
    </row>
    <row r="11" spans="2:59" x14ac:dyDescent="0.25">
      <c r="H11" s="4" t="s">
        <v>8</v>
      </c>
      <c r="I11" s="1"/>
      <c r="J11" s="2"/>
      <c r="K11" s="1"/>
      <c r="L11" s="1"/>
      <c r="M11" s="1"/>
      <c r="N11" s="4"/>
      <c r="O11" s="1"/>
      <c r="P11" s="1"/>
      <c r="Q11" s="4" t="s">
        <v>5</v>
      </c>
      <c r="R11" s="1"/>
      <c r="S11" s="2"/>
      <c r="T11" s="1"/>
      <c r="U11" s="1"/>
      <c r="V11" s="1"/>
      <c r="W11" s="4"/>
      <c r="X11" s="1"/>
      <c r="Y11" s="1"/>
      <c r="Z11" s="4" t="s">
        <v>5</v>
      </c>
      <c r="AA11" s="1"/>
      <c r="AB11" s="2"/>
      <c r="AC11" s="1"/>
      <c r="AD11" s="1"/>
      <c r="AE11" s="1"/>
      <c r="AF11" s="4"/>
      <c r="AG11" s="8"/>
      <c r="AH11" s="4"/>
      <c r="AI11" s="4" t="s">
        <v>5</v>
      </c>
      <c r="AJ11" s="1"/>
      <c r="AK11" s="2"/>
      <c r="AL11" s="1"/>
      <c r="AM11" s="1"/>
      <c r="AN11" s="1"/>
      <c r="AO11" s="4"/>
      <c r="AP11" s="8"/>
      <c r="AQ11" s="4"/>
      <c r="AR11" s="4" t="s">
        <v>5</v>
      </c>
      <c r="AS11" s="1"/>
      <c r="AT11" s="2"/>
      <c r="AU11" s="1"/>
      <c r="AV11" s="1"/>
      <c r="AW11" s="1"/>
      <c r="AX11" s="4"/>
      <c r="AY11" s="1"/>
      <c r="AZ11" s="14"/>
      <c r="BA11" s="1"/>
      <c r="BB11" s="1"/>
      <c r="BC11" s="1"/>
      <c r="BD11" s="1"/>
      <c r="BE11" s="1"/>
      <c r="BF11" s="1"/>
      <c r="BG11" s="1"/>
    </row>
    <row r="12" spans="2:59" x14ac:dyDescent="0.25">
      <c r="D12">
        <v>14000</v>
      </c>
      <c r="E12" s="23"/>
      <c r="H12" s="1">
        <v>1</v>
      </c>
      <c r="I12" s="4" t="s">
        <v>6</v>
      </c>
      <c r="J12" s="2">
        <v>1</v>
      </c>
      <c r="K12" s="29">
        <v>0.67</v>
      </c>
      <c r="L12" s="29">
        <v>3.39</v>
      </c>
      <c r="M12" s="30">
        <v>0.42</v>
      </c>
      <c r="N12" s="27">
        <f>(M12/L12)*100</f>
        <v>12.389380530973449</v>
      </c>
      <c r="O12" s="1"/>
      <c r="P12" s="1"/>
      <c r="Q12" s="1">
        <v>5</v>
      </c>
      <c r="R12" s="4" t="s">
        <v>6</v>
      </c>
      <c r="S12" s="2">
        <v>1</v>
      </c>
      <c r="T12" s="1">
        <v>0.67</v>
      </c>
      <c r="U12" s="8">
        <v>2.02</v>
      </c>
      <c r="V12" s="8">
        <v>0.63</v>
      </c>
      <c r="W12" s="4">
        <f>(V12/U12)*100</f>
        <v>31.188118811881189</v>
      </c>
      <c r="X12" s="1"/>
      <c r="Y12" s="1"/>
      <c r="Z12" s="1">
        <v>672</v>
      </c>
      <c r="AA12" s="4" t="s">
        <v>6</v>
      </c>
      <c r="AB12" s="2">
        <v>1</v>
      </c>
      <c r="AC12" s="8">
        <v>0.65</v>
      </c>
      <c r="AD12" s="8">
        <v>1.63</v>
      </c>
      <c r="AE12" s="8">
        <v>0.34</v>
      </c>
      <c r="AF12" s="4">
        <f>(AE12/AD12)*100</f>
        <v>20.858895705521473</v>
      </c>
      <c r="AG12" s="8"/>
      <c r="AH12" s="4"/>
      <c r="AI12" s="1">
        <v>680</v>
      </c>
      <c r="AJ12" s="4" t="s">
        <v>6</v>
      </c>
      <c r="AK12" s="2">
        <v>1</v>
      </c>
      <c r="AL12" s="1">
        <v>0</v>
      </c>
      <c r="AM12" s="8">
        <v>1.18</v>
      </c>
      <c r="AN12" s="8">
        <v>0</v>
      </c>
      <c r="AO12" s="4">
        <f>(AN12/AM12)*100</f>
        <v>0</v>
      </c>
      <c r="AP12" s="8"/>
      <c r="AQ12" s="4"/>
      <c r="AR12" s="1">
        <v>787</v>
      </c>
      <c r="AS12" s="4" t="s">
        <v>6</v>
      </c>
      <c r="AT12" s="2">
        <v>1</v>
      </c>
      <c r="AU12" s="8">
        <v>0.66</v>
      </c>
      <c r="AV12" s="8">
        <v>3.43</v>
      </c>
      <c r="AW12" s="8">
        <v>0.62</v>
      </c>
      <c r="AX12" s="4">
        <f>(AW12/AV12)*100</f>
        <v>18.075801749271136</v>
      </c>
      <c r="AY12" s="1"/>
      <c r="AZ12" s="8"/>
      <c r="BA12" s="4"/>
      <c r="BB12" s="1"/>
      <c r="BC12" s="2"/>
      <c r="BD12" s="3"/>
      <c r="BE12" s="3"/>
      <c r="BF12" s="3"/>
      <c r="BG12" s="3"/>
    </row>
    <row r="13" spans="2:59" x14ac:dyDescent="0.25">
      <c r="D13">
        <v>8000</v>
      </c>
      <c r="H13" s="1"/>
      <c r="I13" s="1"/>
      <c r="J13" s="2">
        <v>2</v>
      </c>
      <c r="K13" s="29">
        <v>0.2</v>
      </c>
      <c r="L13" s="29">
        <v>2.25</v>
      </c>
      <c r="M13" s="30">
        <v>0.16</v>
      </c>
      <c r="N13" s="27">
        <f t="shared" ref="N13:N25" si="0">(M13/L13)*100</f>
        <v>7.1111111111111107</v>
      </c>
      <c r="O13" s="1"/>
      <c r="P13" s="1"/>
      <c r="Q13" s="1"/>
      <c r="R13" s="1"/>
      <c r="S13" s="2">
        <v>2</v>
      </c>
      <c r="T13" s="1">
        <v>0.66</v>
      </c>
      <c r="U13" s="1">
        <v>1.51</v>
      </c>
      <c r="V13" s="8">
        <v>0.63</v>
      </c>
      <c r="W13" s="4">
        <f t="shared" ref="W13:W21" si="1">(V13/U13)*100</f>
        <v>41.721854304635762</v>
      </c>
      <c r="X13" s="1"/>
      <c r="Y13" s="1"/>
      <c r="Z13" s="1"/>
      <c r="AA13" s="1"/>
      <c r="AB13" s="2">
        <v>2</v>
      </c>
      <c r="AC13" s="1">
        <v>0.44</v>
      </c>
      <c r="AD13" s="1">
        <v>1.98</v>
      </c>
      <c r="AE13" s="8">
        <v>0.44</v>
      </c>
      <c r="AF13" s="4">
        <f t="shared" ref="AF13:AF34" si="2">(AE13/AD13)*100</f>
        <v>22.222222222222225</v>
      </c>
      <c r="AG13" s="1"/>
      <c r="AH13" s="4"/>
      <c r="AI13" s="1"/>
      <c r="AJ13" s="1"/>
      <c r="AK13" s="2">
        <v>2</v>
      </c>
      <c r="AL13" s="1">
        <v>0.13</v>
      </c>
      <c r="AM13" s="1">
        <v>1.65</v>
      </c>
      <c r="AN13" s="8">
        <v>7.0000000000000007E-2</v>
      </c>
      <c r="AO13" s="4">
        <f t="shared" ref="AO13:AO22" si="3">(AN13/AM13)*100</f>
        <v>4.2424242424242431</v>
      </c>
      <c r="AP13" s="1"/>
      <c r="AQ13" s="4"/>
      <c r="AR13" s="1"/>
      <c r="AS13" s="1"/>
      <c r="AT13" s="2">
        <v>2</v>
      </c>
      <c r="AU13" s="1">
        <v>0.56000000000000005</v>
      </c>
      <c r="AV13" s="1">
        <v>3.19</v>
      </c>
      <c r="AW13" s="8">
        <v>0.34</v>
      </c>
      <c r="AX13" s="4">
        <f t="shared" ref="AX13:AX17" si="4">(AW13/AV13)*100</f>
        <v>10.658307210031349</v>
      </c>
      <c r="AY13" s="1"/>
      <c r="AZ13" s="8"/>
      <c r="BA13" s="4"/>
      <c r="BB13" s="1"/>
      <c r="BC13" s="2"/>
      <c r="BD13" s="1"/>
      <c r="BE13" s="1"/>
      <c r="BF13" s="1"/>
      <c r="BG13" s="4"/>
    </row>
    <row r="14" spans="2:59" x14ac:dyDescent="0.25">
      <c r="H14" s="1"/>
      <c r="I14" s="1"/>
      <c r="J14" s="2">
        <v>3</v>
      </c>
      <c r="K14" s="29">
        <v>0.1</v>
      </c>
      <c r="L14" s="29">
        <v>1.66</v>
      </c>
      <c r="M14" s="30">
        <v>0.05</v>
      </c>
      <c r="N14" s="27">
        <f t="shared" si="0"/>
        <v>3.0120481927710845</v>
      </c>
      <c r="O14" s="1"/>
      <c r="P14" s="1"/>
      <c r="Q14" s="1"/>
      <c r="R14" s="1"/>
      <c r="S14" s="2">
        <v>3</v>
      </c>
      <c r="T14" s="8">
        <v>0.49</v>
      </c>
      <c r="U14" s="8">
        <v>1.2</v>
      </c>
      <c r="V14" s="8">
        <v>0.46</v>
      </c>
      <c r="W14" s="4">
        <f t="shared" si="1"/>
        <v>38.333333333333336</v>
      </c>
      <c r="X14" s="1"/>
      <c r="Y14" s="1"/>
      <c r="Z14" s="1"/>
      <c r="AA14" s="1"/>
      <c r="AB14" s="2">
        <v>3</v>
      </c>
      <c r="AC14" s="8">
        <v>1.19</v>
      </c>
      <c r="AD14" s="8">
        <v>3.22</v>
      </c>
      <c r="AE14" s="8">
        <v>1.1599999999999999</v>
      </c>
      <c r="AF14" s="4">
        <f t="shared" si="2"/>
        <v>36.024844720496887</v>
      </c>
      <c r="AG14" s="1"/>
      <c r="AH14" s="4"/>
      <c r="AI14" s="1"/>
      <c r="AJ14" s="1"/>
      <c r="AK14" s="2">
        <v>3</v>
      </c>
      <c r="AL14" s="8">
        <v>0.43</v>
      </c>
      <c r="AM14" s="8">
        <v>2.54</v>
      </c>
      <c r="AN14" s="8">
        <v>0.24</v>
      </c>
      <c r="AO14" s="4">
        <f t="shared" si="3"/>
        <v>9.4488188976377945</v>
      </c>
      <c r="AP14" s="1"/>
      <c r="AQ14" s="4"/>
      <c r="AR14" s="1"/>
      <c r="AS14" s="1"/>
      <c r="AT14" s="2">
        <v>3</v>
      </c>
      <c r="AU14" s="8">
        <v>0.26</v>
      </c>
      <c r="AV14" s="8">
        <v>2.76</v>
      </c>
      <c r="AW14" s="8">
        <v>0.24</v>
      </c>
      <c r="AX14" s="4">
        <f t="shared" si="4"/>
        <v>8.695652173913043</v>
      </c>
      <c r="AY14" s="1"/>
      <c r="AZ14" s="8"/>
      <c r="BA14" s="1"/>
      <c r="BB14" s="4"/>
      <c r="BC14" s="2"/>
      <c r="BD14" s="1"/>
      <c r="BE14" s="8"/>
      <c r="BF14" s="8"/>
      <c r="BG14" s="4"/>
    </row>
    <row r="15" spans="2:59" x14ac:dyDescent="0.25">
      <c r="B15" s="14" t="s">
        <v>15</v>
      </c>
      <c r="C15" s="1"/>
      <c r="D15" s="1"/>
      <c r="E15" s="1"/>
      <c r="H15" s="1"/>
      <c r="I15" s="1"/>
      <c r="J15" s="2">
        <v>4</v>
      </c>
      <c r="K15" s="29">
        <v>0.01</v>
      </c>
      <c r="L15" s="29">
        <v>2.54</v>
      </c>
      <c r="M15" s="30">
        <v>7.0000000000000001E-3</v>
      </c>
      <c r="N15" s="27">
        <f t="shared" si="0"/>
        <v>0.27559055118110237</v>
      </c>
      <c r="O15" s="1"/>
      <c r="P15" s="1"/>
      <c r="Q15" s="1"/>
      <c r="R15" s="1"/>
      <c r="S15" s="2">
        <v>4</v>
      </c>
      <c r="T15" s="1">
        <v>0.18</v>
      </c>
      <c r="U15" s="1">
        <v>1.89</v>
      </c>
      <c r="V15" s="8">
        <v>0.18</v>
      </c>
      <c r="W15" s="4">
        <f t="shared" si="1"/>
        <v>9.5238095238095237</v>
      </c>
      <c r="X15" s="1"/>
      <c r="Y15" s="1"/>
      <c r="Z15" s="1"/>
      <c r="AA15" s="1"/>
      <c r="AB15" s="2">
        <v>4</v>
      </c>
      <c r="AC15" s="1">
        <v>0.18</v>
      </c>
      <c r="AD15" s="1">
        <v>2.11</v>
      </c>
      <c r="AE15" s="8">
        <v>0.14000000000000001</v>
      </c>
      <c r="AF15" s="4">
        <f t="shared" si="2"/>
        <v>6.6350710900473935</v>
      </c>
      <c r="AG15" s="1"/>
      <c r="AH15" s="4"/>
      <c r="AI15" s="1"/>
      <c r="AJ15" s="1"/>
      <c r="AK15" s="2">
        <v>4</v>
      </c>
      <c r="AL15" s="1">
        <v>0.12</v>
      </c>
      <c r="AM15" s="1">
        <v>1.91</v>
      </c>
      <c r="AN15" s="8">
        <v>0.08</v>
      </c>
      <c r="AO15" s="4">
        <f t="shared" si="3"/>
        <v>4.1884816753926701</v>
      </c>
      <c r="AP15" s="1"/>
      <c r="AQ15" s="4"/>
      <c r="AR15" s="1"/>
      <c r="AS15" s="1"/>
      <c r="AT15" s="2">
        <v>4</v>
      </c>
      <c r="AU15" s="1">
        <v>1.1100000000000001</v>
      </c>
      <c r="AV15" s="1">
        <v>3.12</v>
      </c>
      <c r="AW15" s="8">
        <v>0.94</v>
      </c>
      <c r="AX15" s="4">
        <f t="shared" si="4"/>
        <v>30.128205128205128</v>
      </c>
      <c r="AY15" s="1"/>
      <c r="AZ15" s="8"/>
      <c r="BA15" s="1"/>
      <c r="BB15" s="1"/>
      <c r="BC15" s="2"/>
      <c r="BD15" s="1"/>
      <c r="BE15" s="1"/>
      <c r="BF15" s="8"/>
      <c r="BG15" s="4"/>
    </row>
    <row r="16" spans="2:59" x14ac:dyDescent="0.25">
      <c r="B16" s="1"/>
      <c r="C16" s="1"/>
      <c r="D16" s="1"/>
      <c r="E16" s="4"/>
      <c r="H16" s="1"/>
      <c r="I16" s="1"/>
      <c r="J16" s="2">
        <v>5</v>
      </c>
      <c r="K16" s="29">
        <v>0.77</v>
      </c>
      <c r="L16" s="29">
        <v>3.42</v>
      </c>
      <c r="M16" s="30">
        <v>0.45</v>
      </c>
      <c r="N16" s="27">
        <f t="shared" si="0"/>
        <v>13.157894736842104</v>
      </c>
      <c r="O16" s="1"/>
      <c r="P16" s="1"/>
      <c r="Q16" s="1"/>
      <c r="R16" s="1"/>
      <c r="S16" s="2">
        <v>5</v>
      </c>
      <c r="T16" s="1">
        <v>0.18</v>
      </c>
      <c r="U16" s="1">
        <v>1.98</v>
      </c>
      <c r="V16" s="8">
        <v>0.17</v>
      </c>
      <c r="W16" s="4">
        <f t="shared" si="1"/>
        <v>8.5858585858585865</v>
      </c>
      <c r="X16" s="1"/>
      <c r="Y16" s="1"/>
      <c r="Z16" s="1"/>
      <c r="AA16" s="1"/>
      <c r="AB16" s="2">
        <v>5</v>
      </c>
      <c r="AC16" s="1">
        <v>0.32</v>
      </c>
      <c r="AD16" s="1">
        <v>2.9</v>
      </c>
      <c r="AE16" s="8">
        <v>0.19</v>
      </c>
      <c r="AF16" s="4">
        <f t="shared" si="2"/>
        <v>6.5517241379310347</v>
      </c>
      <c r="AG16" s="1"/>
      <c r="AH16" s="4"/>
      <c r="AI16" s="1"/>
      <c r="AJ16" s="1"/>
      <c r="AK16" s="2">
        <v>5</v>
      </c>
      <c r="AL16" s="1">
        <v>0</v>
      </c>
      <c r="AM16" s="1">
        <v>0.74</v>
      </c>
      <c r="AN16" s="8">
        <v>0</v>
      </c>
      <c r="AO16" s="4">
        <f t="shared" si="3"/>
        <v>0</v>
      </c>
      <c r="AP16" s="1"/>
      <c r="AQ16" s="4"/>
      <c r="AR16" s="1"/>
      <c r="AS16" s="1"/>
      <c r="AT16" s="2">
        <v>5</v>
      </c>
      <c r="AU16" s="1">
        <v>0.52</v>
      </c>
      <c r="AV16" s="1">
        <v>2.2999999999999998</v>
      </c>
      <c r="AW16" s="8">
        <v>0.32</v>
      </c>
      <c r="AX16" s="4">
        <f t="shared" si="4"/>
        <v>13.913043478260869</v>
      </c>
      <c r="AY16" s="1"/>
      <c r="AZ16" s="8"/>
      <c r="BA16" s="1"/>
      <c r="BB16" s="1"/>
      <c r="BC16" s="2"/>
      <c r="BD16" s="8"/>
      <c r="BE16" s="8"/>
      <c r="BF16" s="8"/>
      <c r="BG16" s="4"/>
    </row>
    <row r="17" spans="1:59" x14ac:dyDescent="0.25">
      <c r="B17" s="15" t="s">
        <v>16</v>
      </c>
      <c r="C17" s="15" t="s">
        <v>17</v>
      </c>
      <c r="D17" s="15" t="s">
        <v>18</v>
      </c>
      <c r="E17" s="16" t="s">
        <v>19</v>
      </c>
      <c r="H17" s="1"/>
      <c r="I17" s="1"/>
      <c r="J17" s="2">
        <v>6</v>
      </c>
      <c r="K17" s="29">
        <v>0.55000000000000004</v>
      </c>
      <c r="L17" s="29">
        <v>3.02</v>
      </c>
      <c r="M17" s="30">
        <v>0.34</v>
      </c>
      <c r="N17" s="27">
        <f t="shared" si="0"/>
        <v>11.258278145695364</v>
      </c>
      <c r="O17" s="1"/>
      <c r="P17" s="1"/>
      <c r="Q17" s="1"/>
      <c r="R17" s="1"/>
      <c r="S17" s="2">
        <v>6</v>
      </c>
      <c r="T17" s="1">
        <v>0.1</v>
      </c>
      <c r="U17" s="1">
        <v>1.38</v>
      </c>
      <c r="V17" s="8">
        <v>0.09</v>
      </c>
      <c r="W17" s="4">
        <f t="shared" si="1"/>
        <v>6.5217391304347823</v>
      </c>
      <c r="X17" s="1"/>
      <c r="Y17" s="1"/>
      <c r="Z17" s="1"/>
      <c r="AA17" s="1"/>
      <c r="AB17" s="2">
        <v>6</v>
      </c>
      <c r="AC17" s="1">
        <v>0.15</v>
      </c>
      <c r="AD17" s="1">
        <v>1.63</v>
      </c>
      <c r="AE17" s="8">
        <v>0.04</v>
      </c>
      <c r="AF17" s="4">
        <f t="shared" si="2"/>
        <v>2.4539877300613497</v>
      </c>
      <c r="AG17" s="1"/>
      <c r="AH17" s="4"/>
      <c r="AI17" s="1"/>
      <c r="AJ17" s="1"/>
      <c r="AK17" s="2">
        <v>6</v>
      </c>
      <c r="AL17" s="1">
        <v>0.02</v>
      </c>
      <c r="AM17" s="1">
        <v>0.74</v>
      </c>
      <c r="AN17" s="8">
        <v>0.02</v>
      </c>
      <c r="AO17" s="4">
        <f t="shared" si="3"/>
        <v>2.7027027027027026</v>
      </c>
      <c r="AP17" s="1"/>
      <c r="AQ17" s="4"/>
      <c r="AR17" s="1"/>
      <c r="AS17" s="1"/>
      <c r="AT17" s="2">
        <v>6</v>
      </c>
      <c r="AU17">
        <v>0.11</v>
      </c>
      <c r="AV17" s="44">
        <v>1.36</v>
      </c>
      <c r="AW17" s="8">
        <v>7.0000000000000007E-2</v>
      </c>
      <c r="AX17" s="4">
        <f t="shared" si="4"/>
        <v>5.1470588235294121</v>
      </c>
      <c r="AY17" s="1"/>
      <c r="AZ17" s="8"/>
      <c r="BA17" s="1"/>
      <c r="BB17" s="1"/>
      <c r="BC17" s="2"/>
      <c r="BD17" s="1"/>
      <c r="BE17" s="1"/>
      <c r="BF17" s="8"/>
      <c r="BG17" s="4"/>
    </row>
    <row r="18" spans="1:59" x14ac:dyDescent="0.25">
      <c r="B18" s="17" t="s">
        <v>7</v>
      </c>
      <c r="C18" s="18">
        <v>0.26</v>
      </c>
      <c r="D18" s="18">
        <v>1.75</v>
      </c>
      <c r="E18" s="18">
        <v>7.53</v>
      </c>
      <c r="H18" s="1"/>
      <c r="I18" s="1"/>
      <c r="J18" s="2">
        <v>7</v>
      </c>
      <c r="K18" s="29">
        <v>0.44</v>
      </c>
      <c r="L18" s="29">
        <v>2.04</v>
      </c>
      <c r="M18" s="30">
        <v>0.37</v>
      </c>
      <c r="N18" s="27">
        <f t="shared" si="0"/>
        <v>18.137254901960784</v>
      </c>
      <c r="O18" s="1"/>
      <c r="P18" s="1"/>
      <c r="Q18" s="1"/>
      <c r="R18" s="1"/>
      <c r="S18" s="2">
        <v>7</v>
      </c>
      <c r="T18" s="1">
        <v>0.24</v>
      </c>
      <c r="U18" s="1">
        <v>1.26</v>
      </c>
      <c r="V18" s="8">
        <v>0.23</v>
      </c>
      <c r="W18" s="4">
        <f t="shared" si="1"/>
        <v>18.253968253968257</v>
      </c>
      <c r="Y18" s="1"/>
      <c r="Z18" s="1"/>
      <c r="AA18" s="1"/>
      <c r="AB18" s="2">
        <v>7</v>
      </c>
      <c r="AC18" s="1">
        <v>0.96</v>
      </c>
      <c r="AD18" s="1">
        <v>3.77</v>
      </c>
      <c r="AE18" s="8">
        <v>0.88</v>
      </c>
      <c r="AF18" s="4">
        <f t="shared" si="2"/>
        <v>23.342175066312997</v>
      </c>
      <c r="AG18" s="1"/>
      <c r="AH18" s="4"/>
      <c r="AI18" s="1"/>
      <c r="AJ18" s="1"/>
      <c r="AK18" s="2">
        <v>7</v>
      </c>
      <c r="AL18" s="1">
        <v>0</v>
      </c>
      <c r="AM18" s="1">
        <v>0.35</v>
      </c>
      <c r="AN18" s="8">
        <v>0</v>
      </c>
      <c r="AO18" s="4">
        <f t="shared" si="3"/>
        <v>0</v>
      </c>
      <c r="AP18" s="1"/>
      <c r="AQ18" s="6"/>
      <c r="AR18" s="1"/>
      <c r="AS18" s="1"/>
      <c r="AT18" s="2"/>
      <c r="AU18" s="39">
        <f>AVERAGE(AU12:AU17)</f>
        <v>0.53666666666666674</v>
      </c>
      <c r="AV18" s="39">
        <f>AVERAGE(AV12:AV17)</f>
        <v>2.6933333333333334</v>
      </c>
      <c r="AW18" s="8"/>
      <c r="AX18" s="39">
        <f>AVERAGE(AX12:AX17)</f>
        <v>14.436344760535157</v>
      </c>
      <c r="AY18" s="1"/>
      <c r="AZ18" s="8"/>
      <c r="BA18" s="1"/>
      <c r="BB18" s="1"/>
      <c r="BC18" s="2"/>
      <c r="BD18" s="1"/>
      <c r="BE18" s="1"/>
      <c r="BF18" s="8"/>
      <c r="BG18" s="4"/>
    </row>
    <row r="19" spans="1:59" x14ac:dyDescent="0.25">
      <c r="B19" s="19" t="s">
        <v>11</v>
      </c>
      <c r="C19" s="18">
        <v>0.32</v>
      </c>
      <c r="D19" s="18">
        <v>1.25</v>
      </c>
      <c r="E19" s="18">
        <v>13.12</v>
      </c>
      <c r="H19" s="1"/>
      <c r="I19" s="1"/>
      <c r="J19" s="2">
        <v>8</v>
      </c>
      <c r="K19" s="29">
        <v>0.5</v>
      </c>
      <c r="L19" s="29">
        <v>2.0699999999999998</v>
      </c>
      <c r="M19" s="30">
        <v>0.43</v>
      </c>
      <c r="N19" s="27">
        <f t="shared" si="0"/>
        <v>20.772946859903382</v>
      </c>
      <c r="P19" s="1"/>
      <c r="Q19" s="1"/>
      <c r="R19" s="1"/>
      <c r="S19" s="2">
        <v>8</v>
      </c>
      <c r="T19">
        <v>0.69</v>
      </c>
      <c r="U19" s="26">
        <v>1.0900000000000001</v>
      </c>
      <c r="V19" s="20">
        <v>0.59</v>
      </c>
      <c r="W19" s="4">
        <f t="shared" si="1"/>
        <v>54.128440366972477</v>
      </c>
      <c r="Y19" s="1"/>
      <c r="Z19" s="1"/>
      <c r="AA19" s="1"/>
      <c r="AB19" s="2">
        <v>8</v>
      </c>
      <c r="AC19">
        <v>0.08</v>
      </c>
      <c r="AD19" s="26">
        <v>1.78</v>
      </c>
      <c r="AE19" s="20">
        <v>0.08</v>
      </c>
      <c r="AF19" s="4">
        <f t="shared" si="2"/>
        <v>4.4943820224719104</v>
      </c>
      <c r="AG19" s="1"/>
      <c r="AH19" s="4"/>
      <c r="AI19" s="1"/>
      <c r="AJ19" s="1"/>
      <c r="AK19" s="2">
        <v>8</v>
      </c>
      <c r="AL19">
        <v>0.61</v>
      </c>
      <c r="AM19" s="26">
        <v>2.2799999999999998</v>
      </c>
      <c r="AN19" s="20">
        <v>0.35</v>
      </c>
      <c r="AO19" s="4">
        <f t="shared" si="3"/>
        <v>15.350877192982457</v>
      </c>
      <c r="AP19" s="1"/>
      <c r="AQ19" s="4"/>
      <c r="AZ19" s="8"/>
      <c r="BA19" s="1"/>
      <c r="BB19" s="1"/>
      <c r="BC19" s="2"/>
      <c r="BD19" s="1"/>
      <c r="BE19" s="1"/>
      <c r="BF19" s="8"/>
      <c r="BG19" s="4"/>
    </row>
    <row r="20" spans="1:59" x14ac:dyDescent="0.25">
      <c r="B20" s="19" t="s">
        <v>12</v>
      </c>
      <c r="C20" s="18">
        <v>0.17</v>
      </c>
      <c r="D20" s="18">
        <v>1.46</v>
      </c>
      <c r="E20" s="18">
        <v>7.06</v>
      </c>
      <c r="H20" s="1"/>
      <c r="I20" s="1"/>
      <c r="J20" s="2">
        <v>9</v>
      </c>
      <c r="K20" s="31">
        <v>0.13</v>
      </c>
      <c r="L20" s="31">
        <v>1.72</v>
      </c>
      <c r="M20" s="31">
        <v>0.11</v>
      </c>
      <c r="N20" s="27">
        <f t="shared" si="0"/>
        <v>6.395348837209303</v>
      </c>
      <c r="P20" s="1"/>
      <c r="Q20" s="1"/>
      <c r="R20" s="1"/>
      <c r="S20" s="2">
        <v>9</v>
      </c>
      <c r="T20" s="1">
        <v>0.08</v>
      </c>
      <c r="U20" s="1">
        <v>1.73</v>
      </c>
      <c r="V20" s="8">
        <v>0.08</v>
      </c>
      <c r="W20" s="4">
        <f t="shared" si="1"/>
        <v>4.6242774566473992</v>
      </c>
      <c r="Y20" s="1"/>
      <c r="Z20" s="1"/>
      <c r="AA20" s="1"/>
      <c r="AB20" s="2">
        <v>9</v>
      </c>
      <c r="AC20" s="1">
        <v>0.25</v>
      </c>
      <c r="AD20" s="1">
        <v>1.86</v>
      </c>
      <c r="AE20" s="8">
        <v>0.23</v>
      </c>
      <c r="AF20" s="4">
        <f t="shared" si="2"/>
        <v>12.365591397849462</v>
      </c>
      <c r="AG20" s="1"/>
      <c r="AH20" s="4"/>
      <c r="AI20" s="1"/>
      <c r="AJ20" s="1"/>
      <c r="AK20" s="2">
        <v>9</v>
      </c>
      <c r="AL20" s="1">
        <v>0.05</v>
      </c>
      <c r="AM20" s="1">
        <v>1.37</v>
      </c>
      <c r="AN20" s="8">
        <v>0.01</v>
      </c>
      <c r="AO20" s="4">
        <f t="shared" si="3"/>
        <v>0.72992700729927007</v>
      </c>
      <c r="AP20" s="1"/>
      <c r="AQ20" s="3"/>
      <c r="AR20" s="4">
        <v>788</v>
      </c>
      <c r="AS20" s="4" t="s">
        <v>25</v>
      </c>
      <c r="AT20" s="2">
        <v>1</v>
      </c>
      <c r="AU20" s="8">
        <v>0.1</v>
      </c>
      <c r="AV20" s="20">
        <v>0.54</v>
      </c>
      <c r="AW20" s="20">
        <v>0.02</v>
      </c>
      <c r="AX20" s="4">
        <f t="shared" ref="AX20:AX25" si="5">(AW20/AV20)*100</f>
        <v>3.7037037037037033</v>
      </c>
      <c r="AY20" s="5"/>
      <c r="AZ20" s="8"/>
      <c r="BA20" s="1"/>
      <c r="BB20" s="1"/>
      <c r="BC20" s="2"/>
      <c r="BD20" s="1"/>
      <c r="BE20" s="1"/>
      <c r="BF20" s="8"/>
      <c r="BG20" s="4"/>
    </row>
    <row r="21" spans="1:59" x14ac:dyDescent="0.25">
      <c r="B21" s="19" t="s">
        <v>13</v>
      </c>
      <c r="C21" s="18">
        <v>0.28999999999999998</v>
      </c>
      <c r="D21" s="18">
        <v>1.85</v>
      </c>
      <c r="E21" s="18">
        <v>7.05</v>
      </c>
      <c r="H21" s="1"/>
      <c r="I21" s="1"/>
      <c r="J21" s="2">
        <v>10</v>
      </c>
      <c r="K21" s="29">
        <v>0.11</v>
      </c>
      <c r="L21" s="29">
        <v>1.33</v>
      </c>
      <c r="M21" s="30">
        <v>0.06</v>
      </c>
      <c r="N21" s="27">
        <f t="shared" si="0"/>
        <v>4.5112781954887211</v>
      </c>
      <c r="O21" s="1"/>
      <c r="P21" s="1"/>
      <c r="Q21" s="1"/>
      <c r="R21" s="4"/>
      <c r="S21" s="2">
        <v>10</v>
      </c>
      <c r="T21" s="1">
        <v>0</v>
      </c>
      <c r="U21" s="1">
        <v>0.85</v>
      </c>
      <c r="V21" s="8">
        <v>0</v>
      </c>
      <c r="W21" s="4">
        <f t="shared" si="1"/>
        <v>0</v>
      </c>
      <c r="X21" s="1"/>
      <c r="Y21" s="1"/>
      <c r="Z21" s="1"/>
      <c r="AA21" s="4"/>
      <c r="AB21" s="2">
        <v>10</v>
      </c>
      <c r="AC21" s="1">
        <v>0.24</v>
      </c>
      <c r="AD21" s="1">
        <v>2.33</v>
      </c>
      <c r="AE21" s="8">
        <v>0.23</v>
      </c>
      <c r="AF21" s="4">
        <f t="shared" si="2"/>
        <v>9.8712446351931327</v>
      </c>
      <c r="AG21" s="1"/>
      <c r="AH21" s="4"/>
      <c r="AI21" s="1"/>
      <c r="AJ21" s="4"/>
      <c r="AK21" s="2">
        <v>10</v>
      </c>
      <c r="AL21" s="1">
        <v>0.74</v>
      </c>
      <c r="AM21" s="1">
        <v>1.24</v>
      </c>
      <c r="AN21" s="8">
        <v>0.41</v>
      </c>
      <c r="AO21" s="4">
        <f t="shared" si="3"/>
        <v>33.064516129032256</v>
      </c>
      <c r="AP21" s="1"/>
      <c r="AQ21" s="4"/>
      <c r="AR21" s="1"/>
      <c r="AS21" s="4"/>
      <c r="AT21" s="2">
        <v>2</v>
      </c>
      <c r="AU21" s="8">
        <v>0.53</v>
      </c>
      <c r="AV21" s="20">
        <v>2.14</v>
      </c>
      <c r="AW21" s="20">
        <v>0.33</v>
      </c>
      <c r="AX21" s="4">
        <f t="shared" si="5"/>
        <v>15.420560747663551</v>
      </c>
      <c r="AY21" s="6"/>
      <c r="AZ21" s="8"/>
      <c r="BA21" s="1"/>
      <c r="BB21" s="1"/>
      <c r="BC21" s="2"/>
      <c r="BE21" s="26"/>
      <c r="BF21" s="20"/>
      <c r="BG21" s="4"/>
    </row>
    <row r="22" spans="1:59" x14ac:dyDescent="0.25">
      <c r="B22" s="19" t="s">
        <v>14</v>
      </c>
      <c r="C22" s="18">
        <v>0.4</v>
      </c>
      <c r="D22" s="18">
        <v>2.08</v>
      </c>
      <c r="E22" s="18">
        <v>12.04</v>
      </c>
      <c r="H22" s="1"/>
      <c r="I22" s="4"/>
      <c r="J22" s="2">
        <v>11</v>
      </c>
      <c r="K22" s="29">
        <v>0.39</v>
      </c>
      <c r="L22" s="29">
        <v>1.47</v>
      </c>
      <c r="M22" s="30">
        <v>0.36</v>
      </c>
      <c r="N22" s="27">
        <f t="shared" si="0"/>
        <v>24.489795918367346</v>
      </c>
      <c r="P22" s="1"/>
      <c r="S22" s="2">
        <v>1</v>
      </c>
      <c r="T22" s="8">
        <v>0.38</v>
      </c>
      <c r="U22" s="8">
        <v>0.6</v>
      </c>
      <c r="V22" s="8">
        <v>0.18</v>
      </c>
      <c r="W22" s="4">
        <f t="shared" ref="W22:W28" si="6">(V22/U22)*100</f>
        <v>30</v>
      </c>
      <c r="X22" s="8"/>
      <c r="Y22" s="8"/>
      <c r="Z22" s="1"/>
      <c r="AA22" s="1"/>
      <c r="AB22" s="2">
        <v>11</v>
      </c>
      <c r="AC22" s="1">
        <v>0.48</v>
      </c>
      <c r="AD22" s="1">
        <v>1.9</v>
      </c>
      <c r="AE22" s="8">
        <v>0.39</v>
      </c>
      <c r="AF22" s="4">
        <f t="shared" si="2"/>
        <v>20.526315789473689</v>
      </c>
      <c r="AG22" s="1"/>
      <c r="AH22" s="4"/>
      <c r="AI22" s="1"/>
      <c r="AJ22" s="1"/>
      <c r="AK22" s="2">
        <v>11</v>
      </c>
      <c r="AL22" s="1">
        <v>0</v>
      </c>
      <c r="AM22" s="1">
        <v>1.29</v>
      </c>
      <c r="AN22" s="8">
        <v>0</v>
      </c>
      <c r="AO22" s="4">
        <f t="shared" si="3"/>
        <v>0</v>
      </c>
      <c r="AP22" s="5"/>
      <c r="AQ22" s="4"/>
      <c r="AR22" s="1"/>
      <c r="AS22" s="1"/>
      <c r="AT22" s="2">
        <v>3</v>
      </c>
      <c r="AU22" s="8">
        <v>0.23</v>
      </c>
      <c r="AV22" s="8">
        <v>1.41</v>
      </c>
      <c r="AW22" s="8">
        <v>0.2</v>
      </c>
      <c r="AX22" s="4">
        <f t="shared" si="5"/>
        <v>14.184397163120568</v>
      </c>
      <c r="AY22" s="6"/>
      <c r="AZ22" s="8"/>
      <c r="BA22" s="1"/>
      <c r="BB22" s="1"/>
      <c r="BC22" s="2"/>
      <c r="BD22" s="1"/>
      <c r="BE22" s="1"/>
      <c r="BF22" s="8"/>
      <c r="BG22" s="4"/>
    </row>
    <row r="23" spans="1:59" x14ac:dyDescent="0.25">
      <c r="H23" s="1"/>
      <c r="I23" s="1"/>
      <c r="J23" s="2">
        <v>12</v>
      </c>
      <c r="K23" s="31">
        <v>0.31</v>
      </c>
      <c r="L23" s="32">
        <v>1.23</v>
      </c>
      <c r="M23" s="32">
        <v>0.21</v>
      </c>
      <c r="N23" s="27">
        <f t="shared" si="0"/>
        <v>17.073170731707314</v>
      </c>
      <c r="P23" s="1"/>
      <c r="S23" s="2">
        <v>2</v>
      </c>
      <c r="T23">
        <v>0.13</v>
      </c>
      <c r="U23">
        <v>0.39</v>
      </c>
      <c r="V23">
        <v>0.02</v>
      </c>
      <c r="W23" s="4">
        <f t="shared" si="6"/>
        <v>5.1282051282051277</v>
      </c>
      <c r="X23" s="1"/>
      <c r="Y23" s="1"/>
      <c r="AB23" s="13">
        <v>12</v>
      </c>
      <c r="AC23">
        <v>0.28999999999999998</v>
      </c>
      <c r="AD23">
        <v>1.84</v>
      </c>
      <c r="AE23">
        <v>0.23</v>
      </c>
      <c r="AF23" s="4">
        <f t="shared" si="2"/>
        <v>12.5</v>
      </c>
      <c r="AG23" s="1"/>
      <c r="AH23" s="6"/>
      <c r="AI23" s="1"/>
      <c r="AJ23" s="1"/>
      <c r="AK23" s="2">
        <v>1</v>
      </c>
      <c r="AL23" s="8">
        <v>0</v>
      </c>
      <c r="AM23" s="8">
        <v>0.75</v>
      </c>
      <c r="AN23" s="8">
        <v>0</v>
      </c>
      <c r="AO23" s="4">
        <f t="shared" ref="AO23:AO33" si="7">(AN23/AM23)*100</f>
        <v>0</v>
      </c>
      <c r="AP23" s="6"/>
      <c r="AQ23" s="4"/>
      <c r="AR23" s="1"/>
      <c r="AS23" s="1"/>
      <c r="AT23" s="2">
        <v>4</v>
      </c>
      <c r="AU23" s="1">
        <v>0.28999999999999998</v>
      </c>
      <c r="AV23" s="1">
        <v>1.85</v>
      </c>
      <c r="AW23" s="8">
        <v>0.26</v>
      </c>
      <c r="AX23" s="4">
        <f t="shared" si="5"/>
        <v>14.054054054054054</v>
      </c>
      <c r="AZ23" s="8"/>
      <c r="BA23" s="1"/>
      <c r="BB23" s="4"/>
      <c r="BC23" s="2"/>
      <c r="BD23" s="1"/>
      <c r="BE23" s="1"/>
      <c r="BF23" s="8"/>
      <c r="BG23" s="4"/>
    </row>
    <row r="24" spans="1:59" x14ac:dyDescent="0.25">
      <c r="A24" s="41" t="s">
        <v>16</v>
      </c>
      <c r="B24" s="11" t="s">
        <v>22</v>
      </c>
      <c r="C24" s="41" t="s">
        <v>17</v>
      </c>
      <c r="D24" s="41" t="s">
        <v>18</v>
      </c>
      <c r="E24" s="41" t="s">
        <v>23</v>
      </c>
      <c r="F24" s="41"/>
      <c r="H24" s="1"/>
      <c r="I24" s="1"/>
      <c r="J24" s="2">
        <v>13</v>
      </c>
      <c r="K24" s="28">
        <v>0.1</v>
      </c>
      <c r="L24" s="28">
        <v>1.88</v>
      </c>
      <c r="M24" s="29">
        <v>0.06</v>
      </c>
      <c r="N24" s="27">
        <f t="shared" si="0"/>
        <v>3.1914893617021276</v>
      </c>
      <c r="P24" s="1"/>
      <c r="S24" s="2">
        <v>3</v>
      </c>
      <c r="T24">
        <v>0.65</v>
      </c>
      <c r="U24">
        <v>0.55000000000000004</v>
      </c>
      <c r="V24">
        <v>0.1</v>
      </c>
      <c r="W24" s="4">
        <f t="shared" si="6"/>
        <v>18.181818181818183</v>
      </c>
      <c r="X24" s="1"/>
      <c r="Y24" s="1"/>
      <c r="AB24" s="13">
        <v>13</v>
      </c>
      <c r="AC24">
        <v>0.13</v>
      </c>
      <c r="AD24">
        <v>3.14</v>
      </c>
      <c r="AE24">
        <v>0.09</v>
      </c>
      <c r="AF24" s="4">
        <f t="shared" si="2"/>
        <v>2.8662420382165603</v>
      </c>
      <c r="AG24" s="1"/>
      <c r="AH24" s="1"/>
      <c r="AI24" s="1"/>
      <c r="AJ24" s="1"/>
      <c r="AK24" s="2">
        <v>2</v>
      </c>
      <c r="AL24" s="12">
        <v>0.44</v>
      </c>
      <c r="AM24" s="12">
        <v>0.28999999999999998</v>
      </c>
      <c r="AN24" s="11">
        <v>4.0000000000000002E-4</v>
      </c>
      <c r="AO24" s="4">
        <f t="shared" si="7"/>
        <v>0.13793103448275862</v>
      </c>
      <c r="AP24" s="1"/>
      <c r="AQ24" s="4"/>
      <c r="AR24" s="4"/>
      <c r="AS24" s="1"/>
      <c r="AT24" s="2">
        <v>5</v>
      </c>
      <c r="AU24" s="8">
        <v>0.08</v>
      </c>
      <c r="AV24" s="8">
        <v>1.85</v>
      </c>
      <c r="AW24" s="8">
        <v>0.08</v>
      </c>
      <c r="AX24" s="12">
        <f t="shared" si="5"/>
        <v>4.3243243243243237</v>
      </c>
      <c r="AZ24" s="24"/>
      <c r="BA24" s="1"/>
      <c r="BB24" s="1"/>
      <c r="BC24" s="2"/>
      <c r="BD24" s="1"/>
      <c r="BE24" s="1"/>
      <c r="BF24" s="8"/>
      <c r="BG24" s="4"/>
    </row>
    <row r="25" spans="1:59" x14ac:dyDescent="0.25">
      <c r="A25" t="s">
        <v>7</v>
      </c>
      <c r="B25">
        <v>1</v>
      </c>
      <c r="C25" s="42">
        <v>0.2045454545454545</v>
      </c>
      <c r="D25" s="42">
        <v>1.5604545454545451</v>
      </c>
      <c r="E25" s="42">
        <v>6.6959715297376583</v>
      </c>
      <c r="H25" s="4"/>
      <c r="I25" s="1"/>
      <c r="J25" s="2">
        <v>14</v>
      </c>
      <c r="K25" s="33">
        <v>0.13</v>
      </c>
      <c r="L25" s="33">
        <v>1.61</v>
      </c>
      <c r="M25" s="33">
        <v>0.06</v>
      </c>
      <c r="N25" s="27">
        <f t="shared" si="0"/>
        <v>3.726708074534161</v>
      </c>
      <c r="O25" s="5"/>
      <c r="P25" s="1"/>
      <c r="S25" s="2">
        <v>4</v>
      </c>
      <c r="T25">
        <v>0.3</v>
      </c>
      <c r="U25">
        <v>0.5</v>
      </c>
      <c r="V25">
        <v>0.08</v>
      </c>
      <c r="W25" s="4">
        <f t="shared" si="6"/>
        <v>16</v>
      </c>
      <c r="X25" s="1"/>
      <c r="Y25" s="1"/>
      <c r="AB25" s="13">
        <v>14</v>
      </c>
      <c r="AC25">
        <v>0.11</v>
      </c>
      <c r="AD25">
        <v>2.0299999999999998</v>
      </c>
      <c r="AE25">
        <v>0.04</v>
      </c>
      <c r="AF25" s="4">
        <f t="shared" si="2"/>
        <v>1.9704433497536948</v>
      </c>
      <c r="AG25" s="3"/>
      <c r="AH25" s="3"/>
      <c r="AK25" s="2">
        <v>3</v>
      </c>
      <c r="AL25">
        <v>0.61</v>
      </c>
      <c r="AM25">
        <v>2.25</v>
      </c>
      <c r="AN25">
        <v>0.47</v>
      </c>
      <c r="AO25" s="4">
        <f t="shared" si="7"/>
        <v>20.888888888888886</v>
      </c>
      <c r="AP25" s="1"/>
      <c r="AQ25" s="4"/>
      <c r="AR25" s="1"/>
      <c r="AS25" s="4"/>
      <c r="AT25" s="2">
        <v>6</v>
      </c>
      <c r="AU25" s="23">
        <v>0.24</v>
      </c>
      <c r="AV25" s="51">
        <v>1.55</v>
      </c>
      <c r="AW25" s="8">
        <v>0.23</v>
      </c>
      <c r="AX25" s="12">
        <f t="shared" si="5"/>
        <v>14.838709677419354</v>
      </c>
      <c r="AZ25" s="14"/>
      <c r="BA25" s="1"/>
    </row>
    <row r="26" spans="1:59" x14ac:dyDescent="0.25">
      <c r="B26" s="23">
        <v>3</v>
      </c>
      <c r="C26" s="42">
        <v>0.35000000000000003</v>
      </c>
      <c r="D26" s="42">
        <v>1.6666666666666663</v>
      </c>
      <c r="E26" s="42">
        <v>9.4561093361338013</v>
      </c>
      <c r="J26" s="2">
        <v>1</v>
      </c>
      <c r="K26" s="28">
        <v>0</v>
      </c>
      <c r="L26" s="28">
        <v>0.35</v>
      </c>
      <c r="M26" s="30">
        <v>0</v>
      </c>
      <c r="N26" s="27">
        <f t="shared" ref="N26:N33" si="8">(M26/L26)*100</f>
        <v>0</v>
      </c>
      <c r="O26" s="6"/>
      <c r="P26" s="1"/>
      <c r="S26" s="2">
        <v>5</v>
      </c>
      <c r="T26">
        <v>0.27</v>
      </c>
      <c r="U26">
        <v>0.57999999999999996</v>
      </c>
      <c r="V26">
        <v>7.0000000000000007E-2</v>
      </c>
      <c r="W26" s="4">
        <f t="shared" si="6"/>
        <v>12.068965517241381</v>
      </c>
      <c r="X26" s="5"/>
      <c r="Y26" s="1"/>
      <c r="AB26" s="2">
        <v>1</v>
      </c>
      <c r="AC26">
        <v>0</v>
      </c>
      <c r="AD26">
        <v>0.78</v>
      </c>
      <c r="AE26" s="23">
        <v>0</v>
      </c>
      <c r="AF26" s="4">
        <f t="shared" si="2"/>
        <v>0</v>
      </c>
      <c r="AG26" s="1"/>
      <c r="AH26" s="4"/>
      <c r="AK26" s="2">
        <v>4</v>
      </c>
      <c r="AL26">
        <v>0.06</v>
      </c>
      <c r="AM26">
        <v>0.6</v>
      </c>
      <c r="AN26">
        <v>4.0000000000000001E-3</v>
      </c>
      <c r="AO26" s="4">
        <f t="shared" si="7"/>
        <v>0.66666666666666674</v>
      </c>
      <c r="AP26" s="8"/>
      <c r="AQ26" s="4"/>
      <c r="AR26" s="1"/>
      <c r="AS26" s="1"/>
      <c r="AT26" s="2">
        <v>7</v>
      </c>
      <c r="AU26" s="8">
        <v>0.38</v>
      </c>
      <c r="AV26" s="8">
        <v>2.15</v>
      </c>
      <c r="AW26" s="8">
        <v>0.22</v>
      </c>
      <c r="AX26" s="4">
        <f t="shared" ref="AX26" si="9">(AW26/AV26)*100</f>
        <v>10.232558139534884</v>
      </c>
      <c r="AZ26" s="8"/>
      <c r="BA26" s="1"/>
    </row>
    <row r="27" spans="1:59" x14ac:dyDescent="0.25">
      <c r="B27" s="23">
        <v>648</v>
      </c>
      <c r="C27" s="42">
        <v>0.25794444444444448</v>
      </c>
      <c r="D27" s="42">
        <v>1.8438888888888887</v>
      </c>
      <c r="E27" s="42">
        <v>6.3022936286555655</v>
      </c>
      <c r="J27" s="2">
        <v>3</v>
      </c>
      <c r="K27">
        <v>0</v>
      </c>
      <c r="L27">
        <v>0.57999999999999996</v>
      </c>
      <c r="M27">
        <v>0</v>
      </c>
      <c r="N27" s="27">
        <f t="shared" si="8"/>
        <v>0</v>
      </c>
      <c r="P27" s="1"/>
      <c r="S27" s="2">
        <v>6</v>
      </c>
      <c r="T27">
        <v>0.67</v>
      </c>
      <c r="U27">
        <v>1.21</v>
      </c>
      <c r="V27">
        <v>0.18</v>
      </c>
      <c r="W27" s="4">
        <f t="shared" si="6"/>
        <v>14.87603305785124</v>
      </c>
      <c r="X27" s="6"/>
      <c r="Y27" s="1"/>
      <c r="AB27" s="2">
        <v>2</v>
      </c>
      <c r="AC27">
        <v>0</v>
      </c>
      <c r="AD27">
        <v>1.06</v>
      </c>
      <c r="AE27" s="23">
        <v>0</v>
      </c>
      <c r="AF27" s="4">
        <f t="shared" si="2"/>
        <v>0</v>
      </c>
      <c r="AG27" s="8"/>
      <c r="AH27" s="4"/>
      <c r="AK27" s="2">
        <v>5</v>
      </c>
      <c r="AL27">
        <v>0</v>
      </c>
      <c r="AM27">
        <v>0.42</v>
      </c>
      <c r="AN27">
        <v>0</v>
      </c>
      <c r="AO27" s="4">
        <f t="shared" si="7"/>
        <v>0</v>
      </c>
      <c r="AP27" s="8"/>
      <c r="AQ27" s="4"/>
      <c r="AR27" s="1"/>
      <c r="AS27" s="1"/>
      <c r="AT27" s="2">
        <v>8</v>
      </c>
      <c r="AU27" s="8">
        <v>0.17</v>
      </c>
      <c r="AV27" s="8">
        <v>1.63</v>
      </c>
      <c r="AW27" s="8">
        <v>0.16</v>
      </c>
      <c r="AX27" s="4">
        <f>(AW27/AV27)*100</f>
        <v>9.8159509202453989</v>
      </c>
      <c r="AZ27" s="8"/>
    </row>
    <row r="28" spans="1:59" x14ac:dyDescent="0.25">
      <c r="B28" s="23">
        <v>649</v>
      </c>
      <c r="C28" s="42">
        <v>0.23812499999999998</v>
      </c>
      <c r="D28" s="42">
        <v>1.6856250000000002</v>
      </c>
      <c r="E28" s="42">
        <v>8.9829271105688555</v>
      </c>
      <c r="J28" s="2">
        <v>4</v>
      </c>
      <c r="K28">
        <v>0.01</v>
      </c>
      <c r="L28">
        <v>0.59</v>
      </c>
      <c r="M28">
        <v>3.0000000000000001E-3</v>
      </c>
      <c r="N28" s="27">
        <f t="shared" si="8"/>
        <v>0.50847457627118653</v>
      </c>
      <c r="P28" s="1"/>
      <c r="S28" s="2">
        <v>7</v>
      </c>
      <c r="T28">
        <v>0.02</v>
      </c>
      <c r="U28">
        <v>0.36</v>
      </c>
      <c r="V28">
        <v>3.0000000000000001E-3</v>
      </c>
      <c r="W28" s="4">
        <f t="shared" si="6"/>
        <v>0.83333333333333337</v>
      </c>
      <c r="X28" s="1"/>
      <c r="Y28" s="1"/>
      <c r="AB28" s="2">
        <v>3</v>
      </c>
      <c r="AC28">
        <v>0.37</v>
      </c>
      <c r="AD28">
        <v>0.93</v>
      </c>
      <c r="AE28">
        <v>0.18</v>
      </c>
      <c r="AF28" s="4">
        <f t="shared" si="2"/>
        <v>19.35483870967742</v>
      </c>
      <c r="AG28" s="5"/>
      <c r="AH28" s="4"/>
      <c r="AK28" s="2">
        <v>6</v>
      </c>
      <c r="AL28">
        <v>0.32</v>
      </c>
      <c r="AM28">
        <v>1.36</v>
      </c>
      <c r="AN28">
        <v>0.05</v>
      </c>
      <c r="AO28" s="4">
        <f t="shared" si="7"/>
        <v>3.6764705882352944</v>
      </c>
      <c r="AP28" s="1"/>
      <c r="AQ28" s="4"/>
      <c r="AU28" s="49">
        <f>AVERAGE(AU20:AU27)</f>
        <v>0.2525</v>
      </c>
      <c r="AV28" s="49">
        <f>AVERAGE(AV20:AV27)</f>
        <v>1.6400000000000001</v>
      </c>
      <c r="AW28" s="8"/>
      <c r="AX28" s="49">
        <f>AVERAGE(AX20:AX27)</f>
        <v>10.821782341258229</v>
      </c>
      <c r="AZ28" s="8"/>
    </row>
    <row r="29" spans="1:59" x14ac:dyDescent="0.25">
      <c r="B29" s="23">
        <v>650</v>
      </c>
      <c r="C29" s="42">
        <v>0.24111111111111111</v>
      </c>
      <c r="D29" s="42">
        <v>1.9694444444444446</v>
      </c>
      <c r="E29" s="42">
        <v>6.192782155924478</v>
      </c>
      <c r="J29" s="2">
        <v>5</v>
      </c>
      <c r="K29">
        <v>0.03</v>
      </c>
      <c r="L29">
        <v>0.27</v>
      </c>
      <c r="M29">
        <v>1E-3</v>
      </c>
      <c r="N29" s="27">
        <f t="shared" si="8"/>
        <v>0.37037037037037035</v>
      </c>
      <c r="P29" s="1"/>
      <c r="T29" s="49">
        <f>AVERAGE(T12:T28)</f>
        <v>0.33588235294117641</v>
      </c>
      <c r="U29" s="49">
        <f>AVERAGE(U12:U28)</f>
        <v>1.1235294117647057</v>
      </c>
      <c r="V29" s="23"/>
      <c r="W29" s="49">
        <f>AVERAGE(W12:W28)</f>
        <v>18.233514999175917</v>
      </c>
      <c r="X29" s="1"/>
      <c r="Y29" s="1"/>
      <c r="AB29" s="2">
        <v>4</v>
      </c>
      <c r="AC29">
        <v>0.22</v>
      </c>
      <c r="AD29">
        <v>0.49</v>
      </c>
      <c r="AE29">
        <v>0.02</v>
      </c>
      <c r="AF29" s="4">
        <f t="shared" si="2"/>
        <v>4.0816326530612246</v>
      </c>
      <c r="AG29" s="6"/>
      <c r="AH29" s="4"/>
      <c r="AK29" s="2">
        <v>7</v>
      </c>
      <c r="AL29">
        <v>0.86</v>
      </c>
      <c r="AM29">
        <v>1.1200000000000001</v>
      </c>
      <c r="AN29">
        <v>0.1</v>
      </c>
      <c r="AO29" s="4">
        <f t="shared" si="7"/>
        <v>8.9285714285714288</v>
      </c>
      <c r="AP29" s="1"/>
      <c r="AQ29" s="4"/>
      <c r="AZ29" s="8"/>
    </row>
    <row r="30" spans="1:59" x14ac:dyDescent="0.25">
      <c r="C30" s="43">
        <f>AVERAGE(C25:C29)</f>
        <v>0.258345202020202</v>
      </c>
      <c r="D30" s="43">
        <f>AVERAGE(D25:D29)</f>
        <v>1.7452159090909087</v>
      </c>
      <c r="E30" s="43">
        <f>AVERAGE(E25:E29)</f>
        <v>7.5260167522040717</v>
      </c>
      <c r="J30" s="2">
        <v>6</v>
      </c>
      <c r="K30">
        <v>0.05</v>
      </c>
      <c r="L30">
        <v>0.86</v>
      </c>
      <c r="M30">
        <v>8.0000000000000002E-3</v>
      </c>
      <c r="N30" s="27">
        <f t="shared" si="8"/>
        <v>0.93023255813953487</v>
      </c>
      <c r="P30" s="1"/>
      <c r="X30" s="1"/>
      <c r="Y30" s="1"/>
      <c r="AB30" s="2">
        <v>5</v>
      </c>
      <c r="AC30">
        <v>0</v>
      </c>
      <c r="AD30">
        <v>0.5</v>
      </c>
      <c r="AE30">
        <v>0</v>
      </c>
      <c r="AF30" s="4">
        <f t="shared" si="2"/>
        <v>0</v>
      </c>
      <c r="AG30" s="1"/>
      <c r="AH30" s="4"/>
      <c r="AK30" s="2">
        <v>8</v>
      </c>
      <c r="AL30">
        <v>0.3</v>
      </c>
      <c r="AM30">
        <v>2.41</v>
      </c>
      <c r="AN30">
        <v>0.22</v>
      </c>
      <c r="AO30" s="4">
        <f t="shared" si="7"/>
        <v>9.1286307053941904</v>
      </c>
      <c r="AP30" s="1"/>
      <c r="AQ30" s="4"/>
      <c r="AR30" s="4">
        <v>789</v>
      </c>
      <c r="AS30" s="4" t="s">
        <v>25</v>
      </c>
      <c r="AT30" s="2">
        <v>1</v>
      </c>
      <c r="AU30" s="8">
        <v>0.09</v>
      </c>
      <c r="AV30" s="50">
        <v>3.08</v>
      </c>
      <c r="AW30" s="50">
        <v>0.02</v>
      </c>
      <c r="AX30" s="12">
        <f t="shared" ref="AX30:AX40" si="10">(AW30/AV30)*100</f>
        <v>0.64935064935064934</v>
      </c>
      <c r="AZ30" s="8"/>
    </row>
    <row r="31" spans="1:59" x14ac:dyDescent="0.25">
      <c r="B31" s="20"/>
      <c r="C31" s="25"/>
      <c r="D31" s="25"/>
      <c r="E31" s="25"/>
      <c r="J31" s="2">
        <v>8</v>
      </c>
      <c r="K31">
        <v>0</v>
      </c>
      <c r="L31">
        <v>0.79</v>
      </c>
      <c r="M31">
        <v>0</v>
      </c>
      <c r="N31" s="27">
        <f t="shared" si="8"/>
        <v>0</v>
      </c>
      <c r="P31" s="1"/>
      <c r="Q31" s="1">
        <v>6</v>
      </c>
      <c r="R31" s="4" t="s">
        <v>6</v>
      </c>
      <c r="S31" s="2">
        <v>1</v>
      </c>
      <c r="T31" s="8">
        <v>0.11</v>
      </c>
      <c r="U31" s="8">
        <v>0.94</v>
      </c>
      <c r="V31" s="8">
        <v>0.1</v>
      </c>
      <c r="W31" s="4">
        <f t="shared" ref="W31:W37" si="11">(V31/U31)*100</f>
        <v>10.638297872340427</v>
      </c>
      <c r="X31" s="6"/>
      <c r="Y31" s="1"/>
      <c r="AB31" s="2">
        <v>6</v>
      </c>
      <c r="AC31">
        <v>0</v>
      </c>
      <c r="AD31">
        <v>0.56000000000000005</v>
      </c>
      <c r="AE31">
        <v>0</v>
      </c>
      <c r="AF31" s="4">
        <f t="shared" si="2"/>
        <v>0</v>
      </c>
      <c r="AG31" s="8"/>
      <c r="AH31" s="4"/>
      <c r="AK31" s="2">
        <v>9</v>
      </c>
      <c r="AL31">
        <v>0.26</v>
      </c>
      <c r="AM31">
        <v>1.56</v>
      </c>
      <c r="AN31">
        <v>0.12</v>
      </c>
      <c r="AO31" s="4">
        <f t="shared" si="7"/>
        <v>7.6923076923076916</v>
      </c>
      <c r="AP31" s="1"/>
      <c r="AQ31" s="4"/>
      <c r="AR31" s="1"/>
      <c r="AS31" s="4"/>
      <c r="AT31" s="2">
        <v>2</v>
      </c>
      <c r="AU31" s="8">
        <v>0</v>
      </c>
      <c r="AV31" s="20">
        <v>2.73</v>
      </c>
      <c r="AW31" s="20">
        <v>0</v>
      </c>
      <c r="AX31" s="12">
        <f t="shared" si="10"/>
        <v>0</v>
      </c>
      <c r="AY31" s="5"/>
      <c r="AZ31" s="8"/>
    </row>
    <row r="32" spans="1:59" x14ac:dyDescent="0.25">
      <c r="A32" t="s">
        <v>11</v>
      </c>
      <c r="B32" s="20">
        <v>5</v>
      </c>
      <c r="C32" s="42">
        <v>0.33588235294117641</v>
      </c>
      <c r="D32" s="42">
        <v>1.1235294117647057</v>
      </c>
      <c r="E32" s="42">
        <v>18.233514999175917</v>
      </c>
      <c r="J32" s="2">
        <v>9</v>
      </c>
      <c r="K32">
        <v>0</v>
      </c>
      <c r="L32">
        <v>1.01</v>
      </c>
      <c r="M32">
        <v>0</v>
      </c>
      <c r="N32" s="27">
        <f t="shared" si="8"/>
        <v>0</v>
      </c>
      <c r="P32" s="1"/>
      <c r="Q32" s="1"/>
      <c r="R32" s="1"/>
      <c r="S32" s="2">
        <v>2</v>
      </c>
      <c r="T32" s="8">
        <v>0.27</v>
      </c>
      <c r="U32" s="8">
        <v>1.76</v>
      </c>
      <c r="V32" s="8">
        <v>0.26</v>
      </c>
      <c r="W32" s="4">
        <f t="shared" si="11"/>
        <v>14.772727272727273</v>
      </c>
      <c r="X32" s="1"/>
      <c r="Y32" s="1"/>
      <c r="AB32" s="2">
        <v>7</v>
      </c>
      <c r="AC32">
        <v>0.14000000000000001</v>
      </c>
      <c r="AD32">
        <v>2</v>
      </c>
      <c r="AE32">
        <v>0.08</v>
      </c>
      <c r="AF32" s="4">
        <f t="shared" si="2"/>
        <v>4</v>
      </c>
      <c r="AG32" s="1"/>
      <c r="AH32" s="4"/>
      <c r="AK32" s="2">
        <v>10</v>
      </c>
      <c r="AL32">
        <v>0.24</v>
      </c>
      <c r="AM32">
        <v>0.62</v>
      </c>
      <c r="AN32">
        <v>0.06</v>
      </c>
      <c r="AO32" s="4">
        <f t="shared" si="7"/>
        <v>9.67741935483871</v>
      </c>
      <c r="AP32" s="1"/>
      <c r="AQ32" s="4"/>
      <c r="AR32" s="1"/>
      <c r="AS32" s="1"/>
      <c r="AT32" s="2">
        <v>3</v>
      </c>
      <c r="AU32" s="8">
        <v>0.34</v>
      </c>
      <c r="AV32" s="8">
        <v>1.6</v>
      </c>
      <c r="AW32" s="8">
        <v>0.08</v>
      </c>
      <c r="AX32" s="12">
        <f t="shared" si="10"/>
        <v>5</v>
      </c>
      <c r="AY32" s="6"/>
      <c r="AZ32" s="8"/>
    </row>
    <row r="33" spans="1:59" x14ac:dyDescent="0.25">
      <c r="A33" t="s">
        <v>27</v>
      </c>
      <c r="B33" s="20">
        <v>6</v>
      </c>
      <c r="C33" s="42">
        <v>0.24571428571428572</v>
      </c>
      <c r="D33" s="42">
        <v>0.99952380952380959</v>
      </c>
      <c r="E33" s="42">
        <v>11.208618999777229</v>
      </c>
      <c r="J33" s="2">
        <v>10</v>
      </c>
      <c r="K33">
        <v>0</v>
      </c>
      <c r="L33">
        <v>0.25</v>
      </c>
      <c r="M33">
        <v>0</v>
      </c>
      <c r="N33" s="27">
        <f t="shared" si="8"/>
        <v>0</v>
      </c>
      <c r="P33" s="1"/>
      <c r="Q33" s="1"/>
      <c r="R33" s="1"/>
      <c r="S33" s="2">
        <v>3</v>
      </c>
      <c r="T33" s="8">
        <v>0.1</v>
      </c>
      <c r="U33" s="8">
        <v>1</v>
      </c>
      <c r="V33" s="8">
        <v>0.1</v>
      </c>
      <c r="W33" s="4">
        <f t="shared" si="11"/>
        <v>10</v>
      </c>
      <c r="X33" s="1"/>
      <c r="Y33" s="5"/>
      <c r="AB33" s="2">
        <v>8</v>
      </c>
      <c r="AC33">
        <v>0.23</v>
      </c>
      <c r="AD33">
        <v>0.9</v>
      </c>
      <c r="AE33">
        <v>0.15</v>
      </c>
      <c r="AF33" s="4">
        <f t="shared" si="2"/>
        <v>16.666666666666664</v>
      </c>
      <c r="AG33" s="1"/>
      <c r="AH33" s="4"/>
      <c r="AK33" s="2">
        <v>11</v>
      </c>
      <c r="AL33">
        <v>0</v>
      </c>
      <c r="AM33">
        <v>0.44</v>
      </c>
      <c r="AN33">
        <v>0</v>
      </c>
      <c r="AO33" s="4">
        <f t="shared" si="7"/>
        <v>0</v>
      </c>
      <c r="AP33" s="1"/>
      <c r="AQ33" s="4"/>
      <c r="AR33" s="1"/>
      <c r="AS33" s="1"/>
      <c r="AT33" s="2">
        <v>4</v>
      </c>
      <c r="AU33" s="8">
        <v>0.28999999999999998</v>
      </c>
      <c r="AV33" s="8">
        <v>1.83</v>
      </c>
      <c r="AW33" s="8">
        <v>0.12</v>
      </c>
      <c r="AX33" s="12">
        <f t="shared" si="10"/>
        <v>6.5573770491803272</v>
      </c>
      <c r="AY33" s="6"/>
      <c r="AZ33" s="8"/>
    </row>
    <row r="34" spans="1:59" x14ac:dyDescent="0.25">
      <c r="B34" s="20">
        <v>7</v>
      </c>
      <c r="C34" s="42">
        <v>0.40200000000000002</v>
      </c>
      <c r="D34" s="42">
        <v>1.6584000000000001</v>
      </c>
      <c r="E34" s="42">
        <v>13.590053914576247</v>
      </c>
      <c r="K34" s="36">
        <f>AVERAGE(K12:K33)</f>
        <v>0.2045454545454545</v>
      </c>
      <c r="L34" s="36">
        <f>AVERAGE(L12:L33)</f>
        <v>1.5604545454545451</v>
      </c>
      <c r="N34" s="36">
        <f>AVERAGE(N12:N33)</f>
        <v>6.6959715297376583</v>
      </c>
      <c r="P34" s="1"/>
      <c r="Q34" s="1"/>
      <c r="R34" s="1"/>
      <c r="S34" s="2">
        <v>4</v>
      </c>
      <c r="T34" s="1">
        <v>0.5</v>
      </c>
      <c r="U34" s="1">
        <v>1.96</v>
      </c>
      <c r="V34" s="8">
        <v>0.47</v>
      </c>
      <c r="W34" s="4">
        <f t="shared" si="11"/>
        <v>23.979591836734691</v>
      </c>
      <c r="X34" s="5"/>
      <c r="Y34" s="6"/>
      <c r="AB34" s="2">
        <v>9</v>
      </c>
      <c r="AC34">
        <v>0.26</v>
      </c>
      <c r="AD34">
        <v>0.36</v>
      </c>
      <c r="AE34">
        <v>0.04</v>
      </c>
      <c r="AF34" s="4">
        <f t="shared" si="2"/>
        <v>11.111111111111112</v>
      </c>
      <c r="AG34" s="1"/>
      <c r="AH34" s="4"/>
      <c r="AL34" s="39">
        <f>AVERAGE(AL12:AL33)</f>
        <v>0.23590909090909087</v>
      </c>
      <c r="AM34" s="39">
        <f>AVERAGE(AM12:AM33)</f>
        <v>1.2322727272727274</v>
      </c>
      <c r="AN34" s="8"/>
      <c r="AO34" s="39">
        <f>AVERAGE(AO12:AO33)</f>
        <v>5.9329379184935016</v>
      </c>
      <c r="AP34" s="1"/>
      <c r="AQ34" s="6"/>
      <c r="AR34" s="4"/>
      <c r="AS34" s="1"/>
      <c r="AT34" s="2">
        <v>5</v>
      </c>
      <c r="AU34" s="8">
        <v>0.92</v>
      </c>
      <c r="AV34" s="8">
        <v>4.24</v>
      </c>
      <c r="AW34" s="8">
        <v>0.04</v>
      </c>
      <c r="AX34" s="12">
        <f t="shared" si="10"/>
        <v>0.94339622641509435</v>
      </c>
      <c r="AY34" s="1"/>
      <c r="AZ34" s="8"/>
    </row>
    <row r="35" spans="1:59" x14ac:dyDescent="0.25">
      <c r="B35" s="20">
        <v>661</v>
      </c>
      <c r="C35" s="42">
        <v>0.31291666666666668</v>
      </c>
      <c r="D35" s="42">
        <v>1.3737500000000002</v>
      </c>
      <c r="E35" s="42">
        <v>12.992267526123838</v>
      </c>
      <c r="P35" s="1"/>
      <c r="Q35" s="1"/>
      <c r="R35" s="1"/>
      <c r="S35" s="2">
        <v>5</v>
      </c>
      <c r="T35" s="1">
        <v>0.11</v>
      </c>
      <c r="U35" s="1">
        <v>1.39</v>
      </c>
      <c r="V35" s="8">
        <v>0.1</v>
      </c>
      <c r="W35" s="4">
        <f t="shared" si="11"/>
        <v>7.1942446043165482</v>
      </c>
      <c r="X35" s="6"/>
      <c r="Y35" s="1"/>
      <c r="AB35" s="2">
        <v>11</v>
      </c>
      <c r="AC35">
        <v>0.1</v>
      </c>
      <c r="AD35">
        <v>1.1200000000000001</v>
      </c>
      <c r="AE35">
        <v>8.9999999999999993E-3</v>
      </c>
      <c r="AF35" s="4">
        <f t="shared" ref="AF35:AF40" si="12">(AE35/AD35)*100</f>
        <v>0.80357142857142849</v>
      </c>
      <c r="AG35" s="1"/>
      <c r="AH35" s="4"/>
      <c r="AP35" s="1"/>
      <c r="AQ35" s="1"/>
      <c r="AR35" s="1"/>
      <c r="AS35" s="4"/>
      <c r="AT35" s="2">
        <v>6</v>
      </c>
      <c r="AU35" s="23">
        <v>0.28000000000000003</v>
      </c>
      <c r="AV35" s="51">
        <v>2.57</v>
      </c>
      <c r="AW35" s="8">
        <v>0.09</v>
      </c>
      <c r="AX35" s="12">
        <f t="shared" si="10"/>
        <v>3.5019455252918288</v>
      </c>
      <c r="AY35" s="1"/>
      <c r="AZ35" s="8"/>
    </row>
    <row r="36" spans="1:59" x14ac:dyDescent="0.25">
      <c r="B36" s="20">
        <v>663</v>
      </c>
      <c r="C36" s="40">
        <v>0.29149999999999998</v>
      </c>
      <c r="D36" s="40">
        <v>1.0954999999999999</v>
      </c>
      <c r="E36" s="54">
        <v>9.5611876714497086</v>
      </c>
      <c r="H36" s="1">
        <v>3</v>
      </c>
      <c r="I36" s="4" t="s">
        <v>6</v>
      </c>
      <c r="J36" s="2">
        <v>1</v>
      </c>
      <c r="K36" s="27">
        <v>0.24</v>
      </c>
      <c r="L36" s="27">
        <v>1.1200000000000001</v>
      </c>
      <c r="M36" s="34">
        <v>0.21</v>
      </c>
      <c r="N36" s="27">
        <f>(M36/L36)*100</f>
        <v>18.749999999999996</v>
      </c>
      <c r="P36" s="1"/>
      <c r="Q36" s="1"/>
      <c r="R36" s="1"/>
      <c r="S36" s="2">
        <v>6</v>
      </c>
      <c r="T36" s="1">
        <v>0</v>
      </c>
      <c r="U36" s="1">
        <v>0.75</v>
      </c>
      <c r="V36" s="8">
        <v>0</v>
      </c>
      <c r="W36" s="4">
        <f t="shared" si="11"/>
        <v>0</v>
      </c>
      <c r="Y36" s="1"/>
      <c r="AB36" s="13">
        <v>12</v>
      </c>
      <c r="AC36">
        <v>0.05</v>
      </c>
      <c r="AD36">
        <v>0.63</v>
      </c>
      <c r="AE36">
        <v>8.0000000000000002E-3</v>
      </c>
      <c r="AF36" s="4">
        <f t="shared" si="12"/>
        <v>1.2698412698412698</v>
      </c>
      <c r="AG36" s="1"/>
      <c r="AH36" s="4"/>
      <c r="AI36" s="1">
        <v>681</v>
      </c>
      <c r="AJ36" s="4" t="s">
        <v>6</v>
      </c>
      <c r="AK36" s="2">
        <v>1</v>
      </c>
      <c r="AL36" s="8">
        <v>0.03</v>
      </c>
      <c r="AM36" s="8">
        <v>1.1200000000000001</v>
      </c>
      <c r="AN36" s="8">
        <v>0.03</v>
      </c>
      <c r="AO36" s="4">
        <f t="shared" ref="AO36:AO64" si="13">(AN36/AM36)*100</f>
        <v>2.6785714285714279</v>
      </c>
      <c r="AP36" s="1"/>
      <c r="AQ36" s="3"/>
      <c r="AR36" s="1"/>
      <c r="AS36" s="1"/>
      <c r="AT36" s="2">
        <v>7</v>
      </c>
      <c r="AU36" s="8">
        <v>0.17</v>
      </c>
      <c r="AV36" s="8">
        <v>2.16</v>
      </c>
      <c r="AW36" s="8">
        <v>0.15</v>
      </c>
      <c r="AX36" s="12">
        <f t="shared" si="10"/>
        <v>6.9444444444444438</v>
      </c>
      <c r="AY36" s="1"/>
      <c r="AZ36" s="8"/>
    </row>
    <row r="37" spans="1:59" x14ac:dyDescent="0.25">
      <c r="C37" s="43">
        <f>AVERAGE(C32:C36)</f>
        <v>0.3176026610644257</v>
      </c>
      <c r="D37" s="43">
        <f>AVERAGE(D32:D36)</f>
        <v>1.2501406442577032</v>
      </c>
      <c r="E37" s="43">
        <f>AVERAGE(E32:E36)</f>
        <v>13.117128622220587</v>
      </c>
      <c r="H37" s="1"/>
      <c r="I37" s="1"/>
      <c r="J37" s="2">
        <v>2</v>
      </c>
      <c r="K37" s="27">
        <v>0.65</v>
      </c>
      <c r="L37" s="27">
        <v>2.7</v>
      </c>
      <c r="M37" s="34">
        <v>0.46</v>
      </c>
      <c r="N37" s="27">
        <f t="shared" ref="N37:N56" si="14">(M37/L37)*100</f>
        <v>17.037037037037038</v>
      </c>
      <c r="O37" s="5"/>
      <c r="P37" s="1"/>
      <c r="Q37" s="1"/>
      <c r="R37" s="1"/>
      <c r="S37" s="2">
        <v>7</v>
      </c>
      <c r="T37" s="1">
        <v>0.28000000000000003</v>
      </c>
      <c r="U37" s="1">
        <v>2.5299999999999998</v>
      </c>
      <c r="V37" s="8">
        <v>0.26</v>
      </c>
      <c r="W37" s="4">
        <f t="shared" si="11"/>
        <v>10.276679841897234</v>
      </c>
      <c r="X37" s="1"/>
      <c r="Y37" s="1"/>
      <c r="AB37" s="13">
        <v>14</v>
      </c>
      <c r="AC37">
        <v>0.18</v>
      </c>
      <c r="AD37">
        <v>1.74</v>
      </c>
      <c r="AE37">
        <v>0.11</v>
      </c>
      <c r="AF37" s="4">
        <f t="shared" si="12"/>
        <v>6.3218390804597711</v>
      </c>
      <c r="AG37" s="1"/>
      <c r="AH37" s="6"/>
      <c r="AI37" s="1"/>
      <c r="AJ37" s="1"/>
      <c r="AK37" s="2">
        <v>2</v>
      </c>
      <c r="AL37" s="8">
        <v>0.08</v>
      </c>
      <c r="AM37" s="8">
        <v>1.4</v>
      </c>
      <c r="AN37" s="8">
        <v>0.06</v>
      </c>
      <c r="AO37" s="4">
        <f t="shared" si="13"/>
        <v>4.2857142857142856</v>
      </c>
      <c r="AQ37" s="4"/>
      <c r="AR37" s="1"/>
      <c r="AS37" s="1"/>
      <c r="AT37" s="2">
        <v>8</v>
      </c>
      <c r="AU37" s="8">
        <v>0.47</v>
      </c>
      <c r="AV37" s="8">
        <v>2.21</v>
      </c>
      <c r="AW37" s="8">
        <v>0.41</v>
      </c>
      <c r="AX37" s="12">
        <f t="shared" si="10"/>
        <v>18.552036199095021</v>
      </c>
      <c r="AY37" s="1"/>
      <c r="AZ37" s="8"/>
    </row>
    <row r="38" spans="1:59" x14ac:dyDescent="0.25">
      <c r="H38" s="1"/>
      <c r="I38" s="1"/>
      <c r="J38" s="13">
        <v>3</v>
      </c>
      <c r="K38" s="34">
        <v>1.53</v>
      </c>
      <c r="L38" s="34">
        <v>4.3899999999999997</v>
      </c>
      <c r="M38" s="34">
        <v>1.4</v>
      </c>
      <c r="N38" s="34">
        <f t="shared" si="14"/>
        <v>31.890660592255127</v>
      </c>
      <c r="O38" s="6"/>
      <c r="P38" s="1"/>
      <c r="S38" s="2">
        <v>1</v>
      </c>
      <c r="T38" s="8">
        <v>0.04</v>
      </c>
      <c r="U38" s="8">
        <v>0.56000000000000005</v>
      </c>
      <c r="V38" s="8">
        <v>6.0000000000000001E-3</v>
      </c>
      <c r="W38" s="4">
        <f t="shared" ref="W38:W51" si="15">(V38/U38)*100</f>
        <v>1.0714285714285712</v>
      </c>
      <c r="X38" s="1"/>
      <c r="Y38" s="1"/>
      <c r="AB38" s="13">
        <v>15</v>
      </c>
      <c r="AC38">
        <v>0</v>
      </c>
      <c r="AD38">
        <v>1.24</v>
      </c>
      <c r="AE38">
        <v>0</v>
      </c>
      <c r="AF38" s="4">
        <f t="shared" si="12"/>
        <v>0</v>
      </c>
      <c r="AG38" s="1"/>
      <c r="AH38" s="1"/>
      <c r="AI38" s="1"/>
      <c r="AJ38" s="1"/>
      <c r="AK38" s="2">
        <v>3</v>
      </c>
      <c r="AL38" s="8">
        <v>0</v>
      </c>
      <c r="AM38" s="8">
        <v>1.68</v>
      </c>
      <c r="AN38" s="8">
        <v>0</v>
      </c>
      <c r="AO38" s="4">
        <f t="shared" si="13"/>
        <v>0</v>
      </c>
      <c r="AQ38" s="4"/>
      <c r="AR38" s="1"/>
      <c r="AS38" s="1"/>
      <c r="AT38" s="2">
        <v>9</v>
      </c>
      <c r="AU38" s="8">
        <v>0.05</v>
      </c>
      <c r="AV38" s="8">
        <v>2.37</v>
      </c>
      <c r="AW38" s="8">
        <v>0.01</v>
      </c>
      <c r="AX38" s="12">
        <f t="shared" si="10"/>
        <v>0.42194092827004215</v>
      </c>
      <c r="AY38" s="1"/>
      <c r="AZ38" s="12"/>
      <c r="BA38" s="1"/>
      <c r="BB38" s="4"/>
      <c r="BC38" s="2"/>
      <c r="BD38" s="8"/>
      <c r="BE38" s="8"/>
      <c r="BF38" s="8"/>
      <c r="BG38" s="4"/>
    </row>
    <row r="39" spans="1:59" x14ac:dyDescent="0.25">
      <c r="A39" t="s">
        <v>12</v>
      </c>
      <c r="B39">
        <v>672</v>
      </c>
      <c r="C39" s="42">
        <v>0.27448275862068966</v>
      </c>
      <c r="D39" s="42">
        <v>1.6065517241379312</v>
      </c>
      <c r="E39" s="42">
        <v>10.238048296302255</v>
      </c>
      <c r="H39" s="1"/>
      <c r="I39" s="1"/>
      <c r="J39" s="13">
        <v>4</v>
      </c>
      <c r="K39" s="34">
        <v>0.43</v>
      </c>
      <c r="L39" s="34">
        <v>2.75</v>
      </c>
      <c r="M39" s="34">
        <v>0.4</v>
      </c>
      <c r="N39" s="34">
        <f t="shared" si="14"/>
        <v>14.545454545454547</v>
      </c>
      <c r="P39" s="1"/>
      <c r="S39" s="2">
        <v>2</v>
      </c>
      <c r="T39">
        <v>0</v>
      </c>
      <c r="U39">
        <v>0.71</v>
      </c>
      <c r="V39">
        <v>0</v>
      </c>
      <c r="W39" s="4">
        <f t="shared" si="15"/>
        <v>0</v>
      </c>
      <c r="X39" s="1"/>
      <c r="Y39" s="1"/>
      <c r="AB39" s="13">
        <v>16</v>
      </c>
      <c r="AC39">
        <v>0.88</v>
      </c>
      <c r="AD39">
        <v>1.19</v>
      </c>
      <c r="AE39">
        <v>0.59</v>
      </c>
      <c r="AF39" s="4">
        <f t="shared" si="12"/>
        <v>49.579831932773111</v>
      </c>
      <c r="AG39" s="1"/>
      <c r="AH39" s="3"/>
      <c r="AI39" s="1"/>
      <c r="AJ39" s="1"/>
      <c r="AK39" s="2">
        <v>4</v>
      </c>
      <c r="AL39" s="1">
        <v>0.27</v>
      </c>
      <c r="AM39" s="1">
        <v>2.02</v>
      </c>
      <c r="AN39" s="8">
        <v>0.18</v>
      </c>
      <c r="AO39" s="4">
        <f t="shared" si="13"/>
        <v>8.9108910891089099</v>
      </c>
      <c r="AP39" s="8"/>
      <c r="AQ39" s="4"/>
      <c r="AR39" s="1"/>
      <c r="AS39" s="1"/>
      <c r="AT39" s="2">
        <v>10</v>
      </c>
      <c r="AU39" s="51">
        <v>0.25</v>
      </c>
      <c r="AV39" s="51">
        <v>2.42</v>
      </c>
      <c r="AW39" s="8">
        <v>0.16</v>
      </c>
      <c r="AX39" s="12">
        <f t="shared" si="10"/>
        <v>6.6115702479338845</v>
      </c>
      <c r="AY39" s="1"/>
      <c r="AZ39" s="12"/>
      <c r="BA39" s="1"/>
      <c r="BB39" s="1"/>
      <c r="BC39" s="2"/>
      <c r="BD39" s="8"/>
      <c r="BE39" s="8"/>
      <c r="BF39" s="8"/>
      <c r="BG39" s="4"/>
    </row>
    <row r="40" spans="1:59" x14ac:dyDescent="0.25">
      <c r="A40" t="s">
        <v>27</v>
      </c>
      <c r="B40" s="23">
        <v>673</v>
      </c>
      <c r="C40" s="42">
        <v>0.19095238095238098</v>
      </c>
      <c r="D40" s="42">
        <v>1.5128571428571425</v>
      </c>
      <c r="E40" s="42">
        <v>8.2064617554830104</v>
      </c>
      <c r="H40" s="1"/>
      <c r="I40" s="1"/>
      <c r="J40" s="13">
        <v>5</v>
      </c>
      <c r="K40" s="34">
        <v>0.05</v>
      </c>
      <c r="L40" s="34">
        <v>1.61</v>
      </c>
      <c r="M40" s="34">
        <v>0.03</v>
      </c>
      <c r="N40" s="34">
        <f t="shared" si="14"/>
        <v>1.8633540372670805</v>
      </c>
      <c r="P40" s="1"/>
      <c r="S40" s="2">
        <v>3</v>
      </c>
      <c r="T40">
        <v>0.02</v>
      </c>
      <c r="U40">
        <v>0.71</v>
      </c>
      <c r="V40">
        <v>2.0000000000000001E-4</v>
      </c>
      <c r="W40" s="4">
        <f t="shared" si="15"/>
        <v>2.8169014084507043E-2</v>
      </c>
      <c r="X40" s="1"/>
      <c r="Y40" s="1"/>
      <c r="AB40" s="13">
        <v>17</v>
      </c>
      <c r="AC40">
        <v>0.06</v>
      </c>
      <c r="AD40">
        <v>0.97</v>
      </c>
      <c r="AE40">
        <v>0.01</v>
      </c>
      <c r="AF40" s="4">
        <f t="shared" si="12"/>
        <v>1.0309278350515463</v>
      </c>
      <c r="AG40" s="1"/>
      <c r="AH40" s="4"/>
      <c r="AI40" s="1"/>
      <c r="AJ40" s="1"/>
      <c r="AK40" s="2">
        <v>5</v>
      </c>
      <c r="AL40" s="1">
        <v>0.03</v>
      </c>
      <c r="AM40" s="1">
        <v>1.47</v>
      </c>
      <c r="AN40" s="8">
        <v>0.03</v>
      </c>
      <c r="AO40" s="4">
        <f t="shared" si="13"/>
        <v>2.0408163265306123</v>
      </c>
      <c r="AP40" s="1"/>
      <c r="AQ40" s="4"/>
      <c r="AT40" s="13">
        <v>11</v>
      </c>
      <c r="AU40" s="23">
        <v>0.92</v>
      </c>
      <c r="AV40" s="23">
        <v>2</v>
      </c>
      <c r="AW40" s="23">
        <v>0.8</v>
      </c>
      <c r="AX40" s="12">
        <f t="shared" si="10"/>
        <v>40</v>
      </c>
      <c r="AY40" s="1"/>
      <c r="AZ40" s="8"/>
      <c r="BA40" s="1"/>
      <c r="BB40" s="1"/>
      <c r="BC40" s="2"/>
      <c r="BD40" s="8"/>
      <c r="BE40" s="8"/>
      <c r="BF40" s="8"/>
      <c r="BG40" s="4"/>
    </row>
    <row r="41" spans="1:59" x14ac:dyDescent="0.25">
      <c r="B41" s="23">
        <v>674</v>
      </c>
      <c r="C41" s="42">
        <v>0.18043478260869567</v>
      </c>
      <c r="D41" s="42">
        <v>1.8513043478260869</v>
      </c>
      <c r="E41" s="42">
        <v>6.3444637578290299</v>
      </c>
      <c r="H41" s="1"/>
      <c r="I41" s="1"/>
      <c r="J41" s="13">
        <v>6</v>
      </c>
      <c r="K41" s="34">
        <v>0.22</v>
      </c>
      <c r="L41" s="34">
        <v>2.14</v>
      </c>
      <c r="M41" s="34">
        <v>0.17</v>
      </c>
      <c r="N41" s="34">
        <f>(M41/L41)*100</f>
        <v>7.9439252336448591</v>
      </c>
      <c r="P41" s="1"/>
      <c r="S41" s="2">
        <v>4</v>
      </c>
      <c r="T41">
        <v>0.28000000000000003</v>
      </c>
      <c r="U41">
        <v>1</v>
      </c>
      <c r="V41">
        <v>0.13</v>
      </c>
      <c r="W41" s="4">
        <f t="shared" si="15"/>
        <v>13</v>
      </c>
      <c r="X41" s="1"/>
      <c r="Y41" s="1"/>
      <c r="AC41" s="49">
        <f>AVERAGE(AC12:AC40)</f>
        <v>0.27448275862068966</v>
      </c>
      <c r="AD41" s="49">
        <f>AVERAGE(AD12:AD40)</f>
        <v>1.6065517241379312</v>
      </c>
      <c r="AF41" s="49">
        <f>AVERAGE(AF12:AF40)</f>
        <v>10.238048296302255</v>
      </c>
      <c r="AG41" s="5"/>
      <c r="AH41" s="4"/>
      <c r="AI41" s="1"/>
      <c r="AJ41" s="1"/>
      <c r="AK41" s="2">
        <v>6</v>
      </c>
      <c r="AL41" s="1">
        <v>1.39</v>
      </c>
      <c r="AM41" s="1">
        <v>4.57</v>
      </c>
      <c r="AN41" s="8">
        <v>1.1200000000000001</v>
      </c>
      <c r="AO41" s="4">
        <f t="shared" si="13"/>
        <v>24.507658643326042</v>
      </c>
      <c r="AP41" s="1"/>
      <c r="AQ41" s="4"/>
      <c r="AR41" s="1"/>
      <c r="AS41" s="1"/>
      <c r="AT41" s="2"/>
      <c r="AU41" s="49">
        <f>AVERAGE(AU30:AU40)</f>
        <v>0.34363636363636368</v>
      </c>
      <c r="AV41" s="49">
        <f>AVERAGE(AV30:AV40)</f>
        <v>2.4736363636363636</v>
      </c>
      <c r="AW41" s="8"/>
      <c r="AX41" s="49">
        <f>AVERAGE(AX30:AX40)</f>
        <v>8.1074601154528452</v>
      </c>
      <c r="AY41" s="1"/>
      <c r="AZ41" s="12"/>
      <c r="BA41" s="1"/>
      <c r="BB41" s="1"/>
      <c r="BC41" s="2"/>
      <c r="BD41" s="1"/>
      <c r="BE41" s="1"/>
      <c r="BF41" s="8"/>
      <c r="BG41" s="4"/>
    </row>
    <row r="42" spans="1:59" x14ac:dyDescent="0.25">
      <c r="B42" s="23">
        <v>675</v>
      </c>
      <c r="C42" s="42">
        <v>0.11</v>
      </c>
      <c r="D42" s="42">
        <v>1.5150000000000001</v>
      </c>
      <c r="E42" s="42">
        <v>3.5694875952574794</v>
      </c>
      <c r="H42" s="1"/>
      <c r="I42" s="1"/>
      <c r="J42" s="13">
        <v>7</v>
      </c>
      <c r="K42" s="34">
        <v>0.28999999999999998</v>
      </c>
      <c r="L42" s="34">
        <v>1.65</v>
      </c>
      <c r="M42" s="34">
        <v>0.23</v>
      </c>
      <c r="N42" s="34">
        <f t="shared" si="14"/>
        <v>13.939393939393941</v>
      </c>
      <c r="P42" s="1"/>
      <c r="S42" s="2">
        <v>5</v>
      </c>
      <c r="T42">
        <v>0.36</v>
      </c>
      <c r="U42">
        <v>0.63</v>
      </c>
      <c r="V42">
        <v>7.0000000000000007E-2</v>
      </c>
      <c r="W42" s="4">
        <f t="shared" si="15"/>
        <v>11.111111111111112</v>
      </c>
      <c r="X42" s="1"/>
      <c r="Y42" s="1"/>
      <c r="AG42" s="6"/>
      <c r="AH42" s="4"/>
      <c r="AI42" s="1"/>
      <c r="AJ42" s="1"/>
      <c r="AK42" s="2">
        <v>7</v>
      </c>
      <c r="AL42" s="1">
        <v>1.21</v>
      </c>
      <c r="AM42" s="1">
        <v>4.33</v>
      </c>
      <c r="AN42" s="8">
        <v>1.03</v>
      </c>
      <c r="AO42" s="4">
        <f t="shared" si="13"/>
        <v>23.787528868360276</v>
      </c>
      <c r="AP42" s="1"/>
      <c r="AQ42" s="4"/>
      <c r="AT42" s="2"/>
      <c r="AX42" s="12"/>
      <c r="AY42" s="1"/>
      <c r="AZ42" s="22"/>
      <c r="BA42" s="1"/>
      <c r="BB42" s="1"/>
      <c r="BC42" s="2"/>
      <c r="BD42" s="1"/>
      <c r="BE42" s="1"/>
      <c r="BF42" s="8"/>
      <c r="BG42" s="4"/>
    </row>
    <row r="43" spans="1:59" x14ac:dyDescent="0.25">
      <c r="B43" s="23">
        <v>676</v>
      </c>
      <c r="C43" s="42">
        <v>0.11789473684210527</v>
      </c>
      <c r="D43" s="42">
        <v>0.83157894736842108</v>
      </c>
      <c r="E43" s="42">
        <v>6.956840231782083</v>
      </c>
      <c r="H43" s="1"/>
      <c r="I43" s="1"/>
      <c r="J43" s="13">
        <v>8</v>
      </c>
      <c r="K43" s="34">
        <v>0.09</v>
      </c>
      <c r="L43" s="34">
        <v>2.0499999999999998</v>
      </c>
      <c r="M43" s="34">
        <v>0.04</v>
      </c>
      <c r="N43" s="34">
        <f t="shared" si="14"/>
        <v>1.9512195121951224</v>
      </c>
      <c r="P43" s="1"/>
      <c r="S43" s="2">
        <v>6</v>
      </c>
      <c r="T43">
        <v>0.17</v>
      </c>
      <c r="U43">
        <v>1.1000000000000001</v>
      </c>
      <c r="V43">
        <v>0.09</v>
      </c>
      <c r="W43" s="4">
        <f t="shared" si="15"/>
        <v>8.1818181818181799</v>
      </c>
      <c r="X43" s="1"/>
      <c r="Y43" s="1"/>
      <c r="Z43" s="8">
        <v>673</v>
      </c>
      <c r="AA43" s="4" t="s">
        <v>6</v>
      </c>
      <c r="AB43" s="2">
        <v>1</v>
      </c>
      <c r="AC43" s="1">
        <v>0.39</v>
      </c>
      <c r="AD43" s="8">
        <v>1.91</v>
      </c>
      <c r="AE43" s="8">
        <v>0.38</v>
      </c>
      <c r="AF43" s="4">
        <f>(AE43/AD43)*100</f>
        <v>19.895287958115183</v>
      </c>
      <c r="AG43" s="1"/>
      <c r="AH43" s="4"/>
      <c r="AI43" s="1"/>
      <c r="AJ43" s="1"/>
      <c r="AK43" s="2">
        <v>8</v>
      </c>
      <c r="AL43">
        <v>0.02</v>
      </c>
      <c r="AM43" s="26">
        <v>0.47</v>
      </c>
      <c r="AN43" s="20">
        <v>0.01</v>
      </c>
      <c r="AO43" s="4">
        <f t="shared" si="13"/>
        <v>2.1276595744680855</v>
      </c>
      <c r="AP43" s="5"/>
      <c r="AQ43" s="4"/>
      <c r="AR43" s="4"/>
      <c r="AS43" s="4"/>
      <c r="AT43" s="2"/>
      <c r="AU43" s="8"/>
      <c r="AV43" s="20"/>
      <c r="AW43" s="20"/>
      <c r="AX43" s="12"/>
      <c r="AZ43" s="4"/>
      <c r="BA43" s="1"/>
      <c r="BB43" s="1"/>
      <c r="BC43" s="2"/>
      <c r="BD43" s="1"/>
      <c r="BE43" s="1"/>
      <c r="BF43" s="8"/>
      <c r="BG43" s="4"/>
    </row>
    <row r="44" spans="1:59" x14ac:dyDescent="0.25">
      <c r="C44" s="43">
        <f>AVERAGE(C39:C43)</f>
        <v>0.1747529318047743</v>
      </c>
      <c r="D44" s="43">
        <f>AVERAGE(D39:D43)</f>
        <v>1.4634584324379163</v>
      </c>
      <c r="E44" s="43">
        <f>AVERAGE(E39:E43)</f>
        <v>7.0630603273307715</v>
      </c>
      <c r="H44" s="1"/>
      <c r="I44" s="1"/>
      <c r="J44" s="13">
        <v>9</v>
      </c>
      <c r="K44" s="45">
        <v>0.08</v>
      </c>
      <c r="L44" s="45">
        <v>2.46</v>
      </c>
      <c r="M44" s="45">
        <v>7.0000000000000007E-2</v>
      </c>
      <c r="N44" s="34">
        <f t="shared" si="14"/>
        <v>2.845528455284553</v>
      </c>
      <c r="P44" s="1"/>
      <c r="S44" s="2">
        <v>7</v>
      </c>
      <c r="T44">
        <v>0.16</v>
      </c>
      <c r="U44">
        <v>0.75</v>
      </c>
      <c r="V44">
        <v>0.04</v>
      </c>
      <c r="W44" s="4">
        <f t="shared" si="15"/>
        <v>5.3333333333333339</v>
      </c>
      <c r="X44" s="1"/>
      <c r="Y44" s="1"/>
      <c r="Z44" s="1"/>
      <c r="AA44" s="1"/>
      <c r="AB44" s="2">
        <v>2</v>
      </c>
      <c r="AC44" s="1">
        <v>0.12</v>
      </c>
      <c r="AD44" s="1">
        <v>1.18</v>
      </c>
      <c r="AE44" s="8">
        <v>0.09</v>
      </c>
      <c r="AF44" s="4">
        <f t="shared" ref="AF44:AF53" si="16">(AE44/AD44)*100</f>
        <v>7.6271186440677967</v>
      </c>
      <c r="AG44" s="8"/>
      <c r="AH44" s="4"/>
      <c r="AI44" s="1"/>
      <c r="AJ44" s="1"/>
      <c r="AK44" s="2">
        <v>9</v>
      </c>
      <c r="AL44" s="1">
        <v>7.0000000000000007E-2</v>
      </c>
      <c r="AM44" s="1">
        <v>1.06</v>
      </c>
      <c r="AN44" s="8">
        <v>0.03</v>
      </c>
      <c r="AO44" s="4">
        <f t="shared" si="13"/>
        <v>2.8301886792452828</v>
      </c>
      <c r="AP44" s="6"/>
      <c r="AQ44" s="4"/>
      <c r="AR44" s="4" t="s">
        <v>24</v>
      </c>
      <c r="AS44" s="4" t="s">
        <v>25</v>
      </c>
      <c r="AT44" s="2">
        <v>1</v>
      </c>
      <c r="AU44" s="8">
        <v>0.1</v>
      </c>
      <c r="AV44" s="20">
        <v>0.84</v>
      </c>
      <c r="AW44" s="20">
        <v>7.0000000000000007E-2</v>
      </c>
      <c r="AX44" s="12">
        <f t="shared" ref="AX44:AX69" si="17">(AW44/AV44)*100</f>
        <v>8.3333333333333339</v>
      </c>
      <c r="AY44" s="5"/>
      <c r="AZ44" s="1"/>
      <c r="BA44" s="1"/>
      <c r="BB44" s="1"/>
      <c r="BC44" s="2"/>
      <c r="BD44" s="1"/>
      <c r="BE44" s="1"/>
      <c r="BF44" s="8"/>
      <c r="BG44" s="4"/>
    </row>
    <row r="45" spans="1:59" x14ac:dyDescent="0.25">
      <c r="H45" s="1"/>
      <c r="I45" s="1"/>
      <c r="J45" s="13">
        <v>10</v>
      </c>
      <c r="K45" s="34">
        <v>0.24</v>
      </c>
      <c r="L45" s="34">
        <v>1.81</v>
      </c>
      <c r="M45" s="34">
        <v>0.19</v>
      </c>
      <c r="N45" s="34">
        <f t="shared" si="14"/>
        <v>10.497237569060774</v>
      </c>
      <c r="P45" s="1"/>
      <c r="S45" s="2">
        <v>8</v>
      </c>
      <c r="T45">
        <v>0.11</v>
      </c>
      <c r="U45">
        <v>0.67</v>
      </c>
      <c r="V45">
        <v>0.04</v>
      </c>
      <c r="W45" s="4">
        <f t="shared" si="15"/>
        <v>5.9701492537313428</v>
      </c>
      <c r="X45" s="1"/>
      <c r="Y45" s="1"/>
      <c r="Z45" s="1"/>
      <c r="AA45" s="1"/>
      <c r="AB45" s="2">
        <v>3</v>
      </c>
      <c r="AC45" s="8">
        <v>0.13</v>
      </c>
      <c r="AD45" s="8">
        <v>2.61</v>
      </c>
      <c r="AE45" s="8">
        <v>0.12</v>
      </c>
      <c r="AF45" s="4">
        <f t="shared" si="16"/>
        <v>4.5977011494252871</v>
      </c>
      <c r="AG45" s="1"/>
      <c r="AH45" s="4"/>
      <c r="AI45" s="1"/>
      <c r="AJ45" s="4"/>
      <c r="AK45" s="2">
        <v>10</v>
      </c>
      <c r="AL45" s="1">
        <v>0.13</v>
      </c>
      <c r="AM45" s="1">
        <v>2.37</v>
      </c>
      <c r="AN45" s="8">
        <v>0.13</v>
      </c>
      <c r="AO45" s="4">
        <f t="shared" si="13"/>
        <v>5.4852320675105481</v>
      </c>
      <c r="AP45" s="1"/>
      <c r="AQ45" s="4"/>
      <c r="AR45" s="1"/>
      <c r="AS45" s="4"/>
      <c r="AT45" s="2">
        <v>2</v>
      </c>
      <c r="AU45" s="8">
        <v>0.56999999999999995</v>
      </c>
      <c r="AV45" s="20">
        <v>1.78</v>
      </c>
      <c r="AW45" s="20">
        <v>0.45</v>
      </c>
      <c r="AX45" s="12">
        <f t="shared" si="17"/>
        <v>25.280898876404496</v>
      </c>
      <c r="AY45" s="6"/>
      <c r="AZ45" s="1"/>
      <c r="BA45" s="1"/>
      <c r="BB45" s="1"/>
      <c r="BC45" s="2"/>
      <c r="BE45" s="26"/>
      <c r="BF45" s="20"/>
      <c r="BG45" s="4"/>
    </row>
    <row r="46" spans="1:59" x14ac:dyDescent="0.25">
      <c r="A46" t="s">
        <v>13</v>
      </c>
      <c r="B46">
        <v>680</v>
      </c>
      <c r="C46" s="42">
        <v>0.23590909090909087</v>
      </c>
      <c r="D46" s="42">
        <v>1.2322727272727274</v>
      </c>
      <c r="E46" s="42">
        <v>5.9329379184935016</v>
      </c>
      <c r="J46" s="2">
        <v>1</v>
      </c>
      <c r="K46" s="34">
        <v>0.23</v>
      </c>
      <c r="L46">
        <v>1.32</v>
      </c>
      <c r="M46" s="34">
        <v>0.04</v>
      </c>
      <c r="N46" s="27">
        <f t="shared" si="14"/>
        <v>3.0303030303030303</v>
      </c>
      <c r="O46" s="5"/>
      <c r="P46" s="1"/>
      <c r="S46" s="2">
        <v>9</v>
      </c>
      <c r="T46">
        <v>1.28</v>
      </c>
      <c r="U46">
        <v>0.88</v>
      </c>
      <c r="V46">
        <v>0.5</v>
      </c>
      <c r="W46" s="4">
        <f t="shared" si="15"/>
        <v>56.81818181818182</v>
      </c>
      <c r="X46" s="5"/>
      <c r="Y46" s="1"/>
      <c r="Z46" s="1"/>
      <c r="AA46" s="1"/>
      <c r="AB46" s="2">
        <v>4</v>
      </c>
      <c r="AC46" s="1">
        <v>0.05</v>
      </c>
      <c r="AD46" s="1">
        <v>2.54</v>
      </c>
      <c r="AE46" s="8">
        <v>0.04</v>
      </c>
      <c r="AF46" s="4">
        <f t="shared" si="16"/>
        <v>1.5748031496062991</v>
      </c>
      <c r="AG46" s="1"/>
      <c r="AH46" s="4"/>
      <c r="AI46" s="1"/>
      <c r="AJ46" s="1"/>
      <c r="AK46" s="2">
        <v>11</v>
      </c>
      <c r="AL46" s="1">
        <v>0.16</v>
      </c>
      <c r="AM46" s="1">
        <v>1.84</v>
      </c>
      <c r="AN46" s="8">
        <v>0.16</v>
      </c>
      <c r="AO46" s="4">
        <f t="shared" si="13"/>
        <v>8.695652173913043</v>
      </c>
      <c r="AP46" s="1"/>
      <c r="AQ46" s="6"/>
      <c r="AR46" s="1"/>
      <c r="AS46" s="1"/>
      <c r="AT46" s="2">
        <v>3</v>
      </c>
      <c r="AU46" s="8">
        <v>0.3</v>
      </c>
      <c r="AV46" s="8">
        <v>0.71</v>
      </c>
      <c r="AW46" s="8">
        <v>0.04</v>
      </c>
      <c r="AX46" s="12">
        <f t="shared" si="17"/>
        <v>5.6338028169014089</v>
      </c>
      <c r="AZ46" s="1"/>
      <c r="BA46" s="1"/>
      <c r="BB46" s="1"/>
      <c r="BC46" s="2"/>
      <c r="BD46" s="1"/>
      <c r="BE46" s="1"/>
      <c r="BF46" s="8"/>
      <c r="BG46" s="4"/>
    </row>
    <row r="47" spans="1:59" x14ac:dyDescent="0.25">
      <c r="A47" t="s">
        <v>27</v>
      </c>
      <c r="B47">
        <v>681</v>
      </c>
      <c r="C47" s="42">
        <v>0.3027586206896552</v>
      </c>
      <c r="D47" s="42">
        <v>1.6303448275862069</v>
      </c>
      <c r="E47" s="42">
        <v>8.3462676582046083</v>
      </c>
      <c r="J47" s="2">
        <v>2</v>
      </c>
      <c r="K47">
        <v>0.66</v>
      </c>
      <c r="L47">
        <v>0.61</v>
      </c>
      <c r="M47">
        <v>0.05</v>
      </c>
      <c r="N47" s="27">
        <f t="shared" si="14"/>
        <v>8.1967213114754109</v>
      </c>
      <c r="O47" s="6"/>
      <c r="P47" s="1"/>
      <c r="S47" s="2">
        <v>10</v>
      </c>
      <c r="T47">
        <v>0.52</v>
      </c>
      <c r="U47">
        <v>1.1100000000000001</v>
      </c>
      <c r="V47">
        <v>0.1</v>
      </c>
      <c r="W47" s="4">
        <f t="shared" si="15"/>
        <v>9.0090090090090094</v>
      </c>
      <c r="X47" s="6"/>
      <c r="Y47" s="1"/>
      <c r="Z47" s="1"/>
      <c r="AA47" s="1"/>
      <c r="AB47" s="2">
        <v>5</v>
      </c>
      <c r="AC47" s="1">
        <v>0.14000000000000001</v>
      </c>
      <c r="AD47" s="1">
        <v>0.95</v>
      </c>
      <c r="AE47" s="8">
        <v>0.09</v>
      </c>
      <c r="AF47" s="4">
        <f t="shared" si="16"/>
        <v>9.4736842105263168</v>
      </c>
      <c r="AG47" s="1"/>
      <c r="AH47" s="4"/>
      <c r="AK47" s="13">
        <v>12</v>
      </c>
      <c r="AL47">
        <v>0.24</v>
      </c>
      <c r="AM47">
        <v>2.21</v>
      </c>
      <c r="AN47">
        <v>0.24</v>
      </c>
      <c r="AO47" s="4">
        <f t="shared" si="13"/>
        <v>10.859728506787331</v>
      </c>
      <c r="AP47" s="1"/>
      <c r="AQ47" s="1"/>
      <c r="AR47" s="1"/>
      <c r="AS47" s="1"/>
      <c r="AT47" s="2">
        <v>4</v>
      </c>
      <c r="AU47" s="8">
        <v>0.12</v>
      </c>
      <c r="AV47" s="8">
        <v>0.98</v>
      </c>
      <c r="AW47" s="8">
        <v>0.05</v>
      </c>
      <c r="AX47" s="12">
        <f t="shared" si="17"/>
        <v>5.1020408163265305</v>
      </c>
      <c r="AY47" s="1"/>
      <c r="AZ47" s="4"/>
      <c r="BA47" s="1"/>
      <c r="BB47" s="4"/>
      <c r="BC47" s="2"/>
      <c r="BD47" s="1"/>
      <c r="BE47" s="1"/>
      <c r="BF47" s="8"/>
      <c r="BG47" s="4"/>
    </row>
    <row r="48" spans="1:59" x14ac:dyDescent="0.25">
      <c r="B48">
        <v>682</v>
      </c>
      <c r="C48" s="42">
        <v>0.26547826086956527</v>
      </c>
      <c r="D48" s="42">
        <v>2.1091304347826094</v>
      </c>
      <c r="E48" s="42">
        <v>6.1628459686327268</v>
      </c>
      <c r="J48" s="2">
        <v>3</v>
      </c>
      <c r="K48">
        <v>1.3</v>
      </c>
      <c r="L48">
        <v>1.54</v>
      </c>
      <c r="M48">
        <v>0.19</v>
      </c>
      <c r="N48" s="27">
        <f t="shared" si="14"/>
        <v>12.337662337662337</v>
      </c>
      <c r="O48" s="1"/>
      <c r="P48" s="1"/>
      <c r="S48" s="13">
        <v>11</v>
      </c>
      <c r="T48">
        <v>0.5</v>
      </c>
      <c r="U48">
        <v>0.97</v>
      </c>
      <c r="V48">
        <v>0.19</v>
      </c>
      <c r="W48" s="4">
        <f t="shared" si="15"/>
        <v>19.587628865979383</v>
      </c>
      <c r="X48" s="1"/>
      <c r="Y48" s="1"/>
      <c r="Z48" s="1"/>
      <c r="AA48" s="1"/>
      <c r="AB48" s="2">
        <v>6</v>
      </c>
      <c r="AC48" s="1">
        <v>0</v>
      </c>
      <c r="AD48" s="1">
        <v>1.17</v>
      </c>
      <c r="AE48" s="8">
        <v>0</v>
      </c>
      <c r="AF48" s="4">
        <f t="shared" si="16"/>
        <v>0</v>
      </c>
      <c r="AG48" s="1"/>
      <c r="AH48" s="4"/>
      <c r="AK48" s="13">
        <v>13</v>
      </c>
      <c r="AL48">
        <v>0.2</v>
      </c>
      <c r="AM48">
        <v>1.81</v>
      </c>
      <c r="AN48">
        <v>0.14000000000000001</v>
      </c>
      <c r="AO48" s="4">
        <f t="shared" si="13"/>
        <v>7.7348066298342548</v>
      </c>
      <c r="AP48" s="3"/>
      <c r="AQ48" s="3"/>
      <c r="AR48" s="4"/>
      <c r="AS48" s="1"/>
      <c r="AT48" s="2">
        <v>5</v>
      </c>
      <c r="AU48" s="8">
        <v>0.1</v>
      </c>
      <c r="AV48" s="8">
        <v>0.85</v>
      </c>
      <c r="AW48" s="8">
        <v>0.09</v>
      </c>
      <c r="AX48" s="12">
        <f t="shared" si="17"/>
        <v>10.588235294117647</v>
      </c>
      <c r="AY48" s="1"/>
      <c r="AZ48" s="1"/>
      <c r="BA48" s="1"/>
      <c r="BB48" s="1"/>
      <c r="BC48" s="2"/>
      <c r="BD48" s="1"/>
      <c r="BE48" s="1"/>
      <c r="BF48" s="8"/>
      <c r="BG48" s="4"/>
    </row>
    <row r="49" spans="1:60" x14ac:dyDescent="0.25">
      <c r="B49">
        <v>683</v>
      </c>
      <c r="C49" s="42">
        <v>0.38545454545454549</v>
      </c>
      <c r="D49" s="42">
        <v>2.4113636363636362</v>
      </c>
      <c r="E49" s="42">
        <v>7.32511679672825</v>
      </c>
      <c r="J49" s="2">
        <v>4</v>
      </c>
      <c r="K49">
        <v>0.12</v>
      </c>
      <c r="L49">
        <v>0.42</v>
      </c>
      <c r="M49">
        <v>8.9999999999999998E-4</v>
      </c>
      <c r="N49" s="27">
        <f t="shared" si="14"/>
        <v>0.2142857142857143</v>
      </c>
      <c r="O49" s="5"/>
      <c r="P49" s="1"/>
      <c r="S49" s="13">
        <v>12</v>
      </c>
      <c r="T49">
        <v>0.12</v>
      </c>
      <c r="U49">
        <v>0.91</v>
      </c>
      <c r="V49">
        <v>0.02</v>
      </c>
      <c r="W49" s="4">
        <f t="shared" si="15"/>
        <v>2.1978021978021975</v>
      </c>
      <c r="X49" s="1"/>
      <c r="Y49" s="1"/>
      <c r="Z49" s="1"/>
      <c r="AA49" s="1"/>
      <c r="AB49" s="2">
        <v>7</v>
      </c>
      <c r="AC49" s="1">
        <v>0.25</v>
      </c>
      <c r="AD49" s="1">
        <v>2.2999999999999998</v>
      </c>
      <c r="AE49" s="8">
        <v>0.08</v>
      </c>
      <c r="AF49" s="4">
        <f t="shared" si="16"/>
        <v>3.4782608695652173</v>
      </c>
      <c r="AG49" s="1"/>
      <c r="AH49" s="4"/>
      <c r="AK49" s="13">
        <v>14</v>
      </c>
      <c r="AL49">
        <v>0.02</v>
      </c>
      <c r="AM49">
        <v>0.55000000000000004</v>
      </c>
      <c r="AN49">
        <v>0.01</v>
      </c>
      <c r="AO49" s="4">
        <f t="shared" si="13"/>
        <v>1.8181818181818181</v>
      </c>
      <c r="AP49" s="1"/>
      <c r="AQ49" s="4"/>
      <c r="AR49" s="1"/>
      <c r="AS49" s="4"/>
      <c r="AT49" s="2">
        <v>6</v>
      </c>
      <c r="AU49" s="23">
        <v>0.28000000000000003</v>
      </c>
      <c r="AV49" s="51">
        <v>0.87</v>
      </c>
      <c r="AW49" s="8">
        <v>0.24</v>
      </c>
      <c r="AX49" s="12">
        <f t="shared" si="17"/>
        <v>27.586206896551722</v>
      </c>
      <c r="AY49" s="1"/>
      <c r="AZ49" s="1"/>
      <c r="BC49" s="13"/>
      <c r="BG49" s="4"/>
    </row>
    <row r="50" spans="1:60" x14ac:dyDescent="0.25">
      <c r="B50">
        <v>1340</v>
      </c>
      <c r="C50" s="42">
        <v>0.26227272727272716</v>
      </c>
      <c r="D50" s="42">
        <v>1.8622727272727273</v>
      </c>
      <c r="E50" s="42">
        <v>7.471632031444071</v>
      </c>
      <c r="J50" s="2">
        <v>5</v>
      </c>
      <c r="K50">
        <v>0.17</v>
      </c>
      <c r="L50">
        <v>1.33</v>
      </c>
      <c r="M50">
        <v>0.11</v>
      </c>
      <c r="N50" s="27">
        <f t="shared" si="14"/>
        <v>8.2706766917293226</v>
      </c>
      <c r="O50" s="6"/>
      <c r="P50" s="1"/>
      <c r="S50" s="13">
        <v>13</v>
      </c>
      <c r="T50">
        <v>0.1</v>
      </c>
      <c r="U50">
        <v>0.27</v>
      </c>
      <c r="V50">
        <v>0.05</v>
      </c>
      <c r="W50" s="4">
        <f t="shared" si="15"/>
        <v>18.518518518518519</v>
      </c>
      <c r="X50" s="1"/>
      <c r="Y50" s="1"/>
      <c r="Z50" s="1"/>
      <c r="AA50" s="1"/>
      <c r="AB50" s="2">
        <v>8</v>
      </c>
      <c r="AC50">
        <v>0</v>
      </c>
      <c r="AD50" s="26">
        <v>1.04</v>
      </c>
      <c r="AE50" s="20">
        <v>0</v>
      </c>
      <c r="AF50" s="4">
        <f t="shared" si="16"/>
        <v>0</v>
      </c>
      <c r="AG50" s="1"/>
      <c r="AH50" s="4"/>
      <c r="AK50" s="2">
        <v>1</v>
      </c>
      <c r="AL50">
        <v>0.49</v>
      </c>
      <c r="AM50">
        <v>1.22</v>
      </c>
      <c r="AN50">
        <v>0.15</v>
      </c>
      <c r="AO50" s="4">
        <f t="shared" si="13"/>
        <v>12.295081967213115</v>
      </c>
      <c r="AP50" s="8"/>
      <c r="AQ50" s="4"/>
      <c r="AR50" s="1"/>
      <c r="AS50" s="1"/>
      <c r="AT50" s="2">
        <v>7</v>
      </c>
      <c r="AU50" s="1">
        <v>0</v>
      </c>
      <c r="AV50" s="1">
        <v>0.78</v>
      </c>
      <c r="AW50" s="8">
        <v>0</v>
      </c>
      <c r="AX50" s="12">
        <f t="shared" si="17"/>
        <v>0</v>
      </c>
      <c r="AY50" s="1"/>
      <c r="AZ50" s="1"/>
      <c r="BC50" s="13"/>
      <c r="BG50" s="4"/>
    </row>
    <row r="51" spans="1:60" x14ac:dyDescent="0.25">
      <c r="C51" s="43">
        <f>AVERAGE(C46:C50)</f>
        <v>0.29037464903911681</v>
      </c>
      <c r="D51" s="43">
        <f>AVERAGE(D46:D50)</f>
        <v>1.8490768706555811</v>
      </c>
      <c r="E51" s="43">
        <f>AVERAGE(E46:E50)</f>
        <v>7.0477600747006317</v>
      </c>
      <c r="J51" s="2">
        <v>6</v>
      </c>
      <c r="K51">
        <v>0</v>
      </c>
      <c r="L51">
        <v>0.75</v>
      </c>
      <c r="M51">
        <v>0</v>
      </c>
      <c r="N51" s="27">
        <f t="shared" si="14"/>
        <v>0</v>
      </c>
      <c r="O51" s="1"/>
      <c r="P51" s="1"/>
      <c r="S51" s="13">
        <v>14</v>
      </c>
      <c r="T51">
        <v>0.13</v>
      </c>
      <c r="U51">
        <v>0.39</v>
      </c>
      <c r="V51">
        <v>0.03</v>
      </c>
      <c r="W51" s="4">
        <f t="shared" si="15"/>
        <v>7.6923076923076916</v>
      </c>
      <c r="X51" s="1"/>
      <c r="Y51" s="1"/>
      <c r="Z51" s="1"/>
      <c r="AA51" s="1"/>
      <c r="AB51" s="2">
        <v>9</v>
      </c>
      <c r="AC51" s="1">
        <v>0.23</v>
      </c>
      <c r="AD51" s="1">
        <v>1.75</v>
      </c>
      <c r="AE51" s="8">
        <v>0.16</v>
      </c>
      <c r="AF51" s="4">
        <f t="shared" si="16"/>
        <v>9.1428571428571423</v>
      </c>
      <c r="AG51" s="1"/>
      <c r="AH51" s="6"/>
      <c r="AK51" s="2">
        <v>2</v>
      </c>
      <c r="AL51">
        <v>1.81</v>
      </c>
      <c r="AM51">
        <v>0.86</v>
      </c>
      <c r="AN51">
        <v>0.28000000000000003</v>
      </c>
      <c r="AO51" s="4">
        <f t="shared" si="13"/>
        <v>32.558139534883722</v>
      </c>
      <c r="AP51" s="1"/>
      <c r="AQ51" s="4"/>
      <c r="AR51" s="1"/>
      <c r="AS51" s="1"/>
      <c r="AT51" s="2">
        <v>8</v>
      </c>
      <c r="AU51" s="1">
        <v>0.1</v>
      </c>
      <c r="AV51" s="1">
        <v>0.85</v>
      </c>
      <c r="AW51" s="8">
        <v>0.05</v>
      </c>
      <c r="AX51" s="12">
        <f t="shared" si="17"/>
        <v>5.882352941176471</v>
      </c>
      <c r="AY51" s="1"/>
      <c r="AZ51" s="1"/>
      <c r="BC51" s="13"/>
      <c r="BG51" s="4"/>
    </row>
    <row r="52" spans="1:60" x14ac:dyDescent="0.25">
      <c r="J52" s="2">
        <v>7</v>
      </c>
      <c r="K52">
        <v>0.39</v>
      </c>
      <c r="L52">
        <v>0.72</v>
      </c>
      <c r="M52">
        <v>0.12</v>
      </c>
      <c r="N52" s="27">
        <f t="shared" si="14"/>
        <v>16.666666666666664</v>
      </c>
      <c r="O52" s="1"/>
      <c r="P52" s="1"/>
      <c r="T52" s="49">
        <f>AVERAGE(T31:T51)</f>
        <v>0.24571428571428572</v>
      </c>
      <c r="U52" s="49">
        <f>AVERAGE(U31:U51)</f>
        <v>0.99952380952380959</v>
      </c>
      <c r="W52" s="49">
        <f>AVERAGE(W31:W51)</f>
        <v>11.208618999777229</v>
      </c>
      <c r="X52" s="1"/>
      <c r="Y52" s="1"/>
      <c r="Z52" s="1"/>
      <c r="AA52" s="4"/>
      <c r="AB52" s="2">
        <v>10</v>
      </c>
      <c r="AC52" s="1">
        <v>0.54</v>
      </c>
      <c r="AD52" s="1">
        <v>1.1000000000000001</v>
      </c>
      <c r="AE52" s="8">
        <v>0.5</v>
      </c>
      <c r="AF52" s="4">
        <f t="shared" si="16"/>
        <v>45.454545454545453</v>
      </c>
      <c r="AG52" s="1"/>
      <c r="AH52" s="1"/>
      <c r="AK52" s="2">
        <v>3</v>
      </c>
      <c r="AL52">
        <v>0.08</v>
      </c>
      <c r="AM52">
        <v>1.05</v>
      </c>
      <c r="AN52">
        <v>2.0000000000000001E-4</v>
      </c>
      <c r="AO52" s="4">
        <f t="shared" si="13"/>
        <v>1.9047619047619049E-2</v>
      </c>
      <c r="AP52" s="1"/>
      <c r="AQ52" s="4"/>
      <c r="AR52" s="1"/>
      <c r="AS52" s="1"/>
      <c r="AT52" s="2">
        <v>9</v>
      </c>
      <c r="AU52" s="1">
        <v>0.23</v>
      </c>
      <c r="AV52" s="1">
        <v>1.17</v>
      </c>
      <c r="AW52" s="8">
        <v>0.15</v>
      </c>
      <c r="AX52" s="12">
        <f t="shared" si="17"/>
        <v>12.820512820512823</v>
      </c>
      <c r="AY52" s="1"/>
      <c r="BC52" s="2"/>
      <c r="BG52" s="4"/>
    </row>
    <row r="53" spans="1:60" x14ac:dyDescent="0.25">
      <c r="A53" t="s">
        <v>14</v>
      </c>
      <c r="B53">
        <v>787</v>
      </c>
      <c r="C53" s="52">
        <v>0.53666666666666674</v>
      </c>
      <c r="D53" s="52">
        <v>2.6933333333333334</v>
      </c>
      <c r="E53" s="52">
        <v>14.436344760535157</v>
      </c>
      <c r="J53" s="2">
        <v>8</v>
      </c>
      <c r="K53">
        <v>0.47</v>
      </c>
      <c r="L53">
        <v>2.95</v>
      </c>
      <c r="M53">
        <v>0.28999999999999998</v>
      </c>
      <c r="N53" s="27">
        <f t="shared" si="14"/>
        <v>9.8305084745762699</v>
      </c>
      <c r="O53" s="1"/>
      <c r="P53" s="1"/>
      <c r="X53" s="1"/>
      <c r="Y53" s="1"/>
      <c r="Z53" s="1"/>
      <c r="AA53" s="1"/>
      <c r="AB53" s="2">
        <v>11</v>
      </c>
      <c r="AC53" s="1">
        <v>0.36</v>
      </c>
      <c r="AD53" s="1">
        <v>1.43</v>
      </c>
      <c r="AE53" s="8">
        <v>0.01</v>
      </c>
      <c r="AF53" s="4">
        <f t="shared" si="16"/>
        <v>0.69930069930069938</v>
      </c>
      <c r="AG53" s="1"/>
      <c r="AH53" s="1"/>
      <c r="AK53" s="2">
        <v>4</v>
      </c>
      <c r="AL53">
        <v>0</v>
      </c>
      <c r="AM53">
        <v>0.65</v>
      </c>
      <c r="AN53">
        <v>0</v>
      </c>
      <c r="AO53" s="4">
        <f t="shared" si="13"/>
        <v>0</v>
      </c>
      <c r="AP53" s="1"/>
      <c r="AQ53" s="4"/>
      <c r="AR53" s="1"/>
      <c r="AS53" s="1"/>
      <c r="AT53" s="2">
        <v>1</v>
      </c>
      <c r="AU53" s="8">
        <v>0.2</v>
      </c>
      <c r="AV53" s="8">
        <v>2.0099999999999998</v>
      </c>
      <c r="AW53" s="8">
        <v>0.02</v>
      </c>
      <c r="AX53" s="12">
        <f t="shared" si="17"/>
        <v>0.99502487562189068</v>
      </c>
      <c r="AY53" s="1"/>
      <c r="BC53" s="2"/>
      <c r="BG53" s="4"/>
    </row>
    <row r="54" spans="1:60" x14ac:dyDescent="0.25">
      <c r="A54" t="s">
        <v>28</v>
      </c>
      <c r="B54">
        <v>788</v>
      </c>
      <c r="C54" s="52">
        <v>0.2525</v>
      </c>
      <c r="D54" s="52">
        <v>1.6400000000000001</v>
      </c>
      <c r="E54" s="52">
        <v>10.821782341258229</v>
      </c>
      <c r="J54" s="2">
        <v>9</v>
      </c>
      <c r="K54">
        <v>0.16</v>
      </c>
      <c r="L54">
        <v>0.65</v>
      </c>
      <c r="M54">
        <v>0.12</v>
      </c>
      <c r="N54" s="27">
        <f t="shared" si="14"/>
        <v>18.46153846153846</v>
      </c>
      <c r="O54" s="1"/>
      <c r="P54" s="1"/>
      <c r="Q54" s="1">
        <v>7</v>
      </c>
      <c r="R54" s="4" t="s">
        <v>6</v>
      </c>
      <c r="S54" s="2">
        <v>1</v>
      </c>
      <c r="T54" s="1">
        <v>0</v>
      </c>
      <c r="U54" s="8">
        <v>1.81</v>
      </c>
      <c r="V54" s="8">
        <v>0</v>
      </c>
      <c r="W54" s="4">
        <f>(V54/U54)*100</f>
        <v>0</v>
      </c>
      <c r="X54" s="1"/>
      <c r="Y54" s="1"/>
      <c r="Z54" s="1"/>
      <c r="AA54" s="1"/>
      <c r="AB54" s="2">
        <v>1</v>
      </c>
      <c r="AC54" s="8">
        <v>0</v>
      </c>
      <c r="AD54" s="8">
        <v>0.56000000000000005</v>
      </c>
      <c r="AE54" s="8">
        <v>0</v>
      </c>
      <c r="AF54" s="4">
        <f t="shared" ref="AF54:AF60" si="18">(AE54/AD54)*100</f>
        <v>0</v>
      </c>
      <c r="AH54" s="1"/>
      <c r="AK54" s="2">
        <v>5</v>
      </c>
      <c r="AL54">
        <v>0.78</v>
      </c>
      <c r="AM54">
        <v>2.14</v>
      </c>
      <c r="AN54">
        <v>0.43</v>
      </c>
      <c r="AO54" s="4">
        <f t="shared" si="13"/>
        <v>20.093457943925234</v>
      </c>
      <c r="AP54" s="1"/>
      <c r="AQ54" s="4"/>
      <c r="AT54" s="2">
        <v>2</v>
      </c>
      <c r="AU54">
        <v>0.11</v>
      </c>
      <c r="AV54">
        <v>1.73</v>
      </c>
      <c r="AW54">
        <v>0.1</v>
      </c>
      <c r="AX54" s="12">
        <f t="shared" si="17"/>
        <v>5.7803468208092488</v>
      </c>
      <c r="AY54" s="1"/>
      <c r="BC54" s="2"/>
      <c r="BG54" s="4"/>
    </row>
    <row r="55" spans="1:60" x14ac:dyDescent="0.25">
      <c r="B55">
        <v>789</v>
      </c>
      <c r="C55" s="42">
        <v>0.34363636363636368</v>
      </c>
      <c r="D55" s="42">
        <v>2.4736363636363636</v>
      </c>
      <c r="E55" s="42">
        <v>8.1074601154528452</v>
      </c>
      <c r="J55" s="2">
        <v>10</v>
      </c>
      <c r="K55">
        <v>0.03</v>
      </c>
      <c r="L55">
        <v>0.98</v>
      </c>
      <c r="M55">
        <v>3.0000000000000001E-3</v>
      </c>
      <c r="N55" s="27">
        <f t="shared" si="14"/>
        <v>0.30612244897959184</v>
      </c>
      <c r="O55" s="1"/>
      <c r="P55" s="1"/>
      <c r="Q55" s="1"/>
      <c r="R55" s="1"/>
      <c r="S55" s="2">
        <v>2</v>
      </c>
      <c r="T55" s="1">
        <v>0.81</v>
      </c>
      <c r="U55" s="1">
        <v>1.91</v>
      </c>
      <c r="V55" s="8">
        <v>0.65</v>
      </c>
      <c r="W55" s="4">
        <f t="shared" ref="W55:W68" si="19">(V55/U55)*100</f>
        <v>34.031413612565444</v>
      </c>
      <c r="X55" s="1"/>
      <c r="Y55" s="1"/>
      <c r="AB55" s="2">
        <v>2</v>
      </c>
      <c r="AC55">
        <v>0</v>
      </c>
      <c r="AD55">
        <v>0.68</v>
      </c>
      <c r="AE55">
        <v>0</v>
      </c>
      <c r="AF55" s="4">
        <f t="shared" si="18"/>
        <v>0</v>
      </c>
      <c r="AG55" s="5"/>
      <c r="AH55" s="1"/>
      <c r="AK55" s="2">
        <v>6</v>
      </c>
      <c r="AL55">
        <v>0.09</v>
      </c>
      <c r="AM55">
        <v>2.4900000000000002</v>
      </c>
      <c r="AN55">
        <v>0.04</v>
      </c>
      <c r="AO55" s="4">
        <f t="shared" si="13"/>
        <v>1.6064257028112447</v>
      </c>
      <c r="AP55" s="1"/>
      <c r="AQ55" s="4"/>
      <c r="AT55" s="2">
        <v>3</v>
      </c>
      <c r="AU55">
        <v>1.1200000000000001</v>
      </c>
      <c r="AV55">
        <v>1.93</v>
      </c>
      <c r="AW55">
        <v>0.66</v>
      </c>
      <c r="AX55" s="12">
        <f t="shared" si="17"/>
        <v>34.196891191709852</v>
      </c>
      <c r="AY55" s="1"/>
      <c r="BC55" s="2"/>
      <c r="BG55" s="4"/>
    </row>
    <row r="56" spans="1:60" x14ac:dyDescent="0.25">
      <c r="B56" s="55" t="s">
        <v>24</v>
      </c>
      <c r="C56" s="48">
        <v>0.47384615384615386</v>
      </c>
      <c r="D56" s="48">
        <v>1.5211538461538463</v>
      </c>
      <c r="E56" s="48">
        <v>14.788419878100644</v>
      </c>
      <c r="J56" s="2">
        <v>11</v>
      </c>
      <c r="K56">
        <v>0</v>
      </c>
      <c r="L56">
        <v>1.05</v>
      </c>
      <c r="M56">
        <v>0</v>
      </c>
      <c r="N56" s="27">
        <f t="shared" si="14"/>
        <v>0</v>
      </c>
      <c r="P56" s="1"/>
      <c r="Q56" s="1"/>
      <c r="R56" s="1"/>
      <c r="S56" s="2">
        <v>3</v>
      </c>
      <c r="T56" s="8">
        <v>0.09</v>
      </c>
      <c r="U56" s="8">
        <v>0.71</v>
      </c>
      <c r="V56" s="8">
        <v>0.08</v>
      </c>
      <c r="W56" s="4">
        <f t="shared" si="19"/>
        <v>11.267605633802818</v>
      </c>
      <c r="X56" s="1"/>
      <c r="Y56" s="1"/>
      <c r="AB56" s="2">
        <v>3</v>
      </c>
      <c r="AC56">
        <v>7.0000000000000007E-2</v>
      </c>
      <c r="AD56">
        <v>1.26</v>
      </c>
      <c r="AE56">
        <v>6.0000000000000001E-3</v>
      </c>
      <c r="AF56" s="4">
        <f t="shared" si="18"/>
        <v>0.47619047619047622</v>
      </c>
      <c r="AG56" s="6"/>
      <c r="AH56" s="1"/>
      <c r="AK56" s="2">
        <v>7</v>
      </c>
      <c r="AL56">
        <v>0.7</v>
      </c>
      <c r="AM56">
        <v>0.42</v>
      </c>
      <c r="AN56">
        <v>0.19</v>
      </c>
      <c r="AO56" s="4">
        <f t="shared" si="13"/>
        <v>45.238095238095241</v>
      </c>
      <c r="AP56" s="1"/>
      <c r="AQ56" s="4"/>
      <c r="AT56" s="2">
        <v>4</v>
      </c>
      <c r="AU56">
        <v>0.36</v>
      </c>
      <c r="AV56">
        <v>1.67</v>
      </c>
      <c r="AW56">
        <v>0.27</v>
      </c>
      <c r="AX56" s="12">
        <f t="shared" si="17"/>
        <v>16.167664670658684</v>
      </c>
      <c r="BC56" s="2"/>
      <c r="BG56" s="4"/>
    </row>
    <row r="57" spans="1:60" x14ac:dyDescent="0.25">
      <c r="C57" s="43">
        <f>AVERAGE(C53:C56)</f>
        <v>0.40166229603729608</v>
      </c>
      <c r="D57" s="43">
        <f>AVERAGE(D53:D56)</f>
        <v>2.082030885780886</v>
      </c>
      <c r="E57" s="43">
        <f>AVERAGE(E53:E56)</f>
        <v>12.038501773836717</v>
      </c>
      <c r="K57" s="36">
        <f>AVERAGE(K36:K56)</f>
        <v>0.35000000000000003</v>
      </c>
      <c r="L57" s="36">
        <f>AVERAGE(L36:L56)</f>
        <v>1.6666666666666663</v>
      </c>
      <c r="N57" s="36">
        <f>AVERAGE(N36:N56)</f>
        <v>9.4561093361338013</v>
      </c>
      <c r="O57" s="5"/>
      <c r="P57" s="1"/>
      <c r="Q57" s="1"/>
      <c r="R57" s="1"/>
      <c r="S57" s="2">
        <v>4</v>
      </c>
      <c r="T57" s="1">
        <v>0.88</v>
      </c>
      <c r="U57" s="1">
        <v>2.78</v>
      </c>
      <c r="V57" s="8">
        <v>0.76</v>
      </c>
      <c r="W57" s="4">
        <f t="shared" si="19"/>
        <v>27.338129496402878</v>
      </c>
      <c r="X57" s="1"/>
      <c r="Y57" s="1"/>
      <c r="AB57" s="2">
        <v>4</v>
      </c>
      <c r="AC57">
        <v>0</v>
      </c>
      <c r="AD57">
        <v>1.02</v>
      </c>
      <c r="AE57">
        <v>0</v>
      </c>
      <c r="AF57" s="4">
        <f t="shared" si="18"/>
        <v>0</v>
      </c>
      <c r="AH57" s="1"/>
      <c r="AK57" s="2">
        <v>9</v>
      </c>
      <c r="AL57">
        <v>0</v>
      </c>
      <c r="AM57">
        <v>0.94</v>
      </c>
      <c r="AN57">
        <v>0</v>
      </c>
      <c r="AO57" s="4">
        <f t="shared" si="13"/>
        <v>0</v>
      </c>
      <c r="AP57" s="1"/>
      <c r="AQ57" s="4"/>
      <c r="AT57" s="2">
        <v>5</v>
      </c>
      <c r="AU57">
        <v>0.4</v>
      </c>
      <c r="AV57">
        <v>2.67</v>
      </c>
      <c r="AW57">
        <v>0.3</v>
      </c>
      <c r="AX57" s="12">
        <f t="shared" si="17"/>
        <v>11.235955056179774</v>
      </c>
      <c r="BC57" s="2"/>
      <c r="BG57" s="4"/>
    </row>
    <row r="58" spans="1:60" x14ac:dyDescent="0.25">
      <c r="O58" s="6"/>
      <c r="P58" s="1"/>
      <c r="Q58" s="1"/>
      <c r="R58" s="1"/>
      <c r="S58" s="2">
        <v>5</v>
      </c>
      <c r="T58" s="1">
        <v>0.31</v>
      </c>
      <c r="U58" s="1">
        <v>1.22</v>
      </c>
      <c r="V58" s="8">
        <v>0.26</v>
      </c>
      <c r="W58" s="4">
        <f t="shared" si="19"/>
        <v>21.311475409836067</v>
      </c>
      <c r="X58" s="1"/>
      <c r="Y58" s="1"/>
      <c r="AB58" s="2">
        <v>5</v>
      </c>
      <c r="AC58">
        <v>0.31</v>
      </c>
      <c r="AD58">
        <v>1.1599999999999999</v>
      </c>
      <c r="AE58">
        <v>0.11</v>
      </c>
      <c r="AF58" s="4">
        <f t="shared" si="18"/>
        <v>9.4827586206896566</v>
      </c>
      <c r="AG58" s="1"/>
      <c r="AH58" s="1"/>
      <c r="AK58" s="2">
        <v>10</v>
      </c>
      <c r="AL58">
        <v>0.22</v>
      </c>
      <c r="AM58">
        <v>2.02</v>
      </c>
      <c r="AN58">
        <v>0.04</v>
      </c>
      <c r="AO58" s="4">
        <f t="shared" si="13"/>
        <v>1.9801980198019802</v>
      </c>
      <c r="AP58" s="1"/>
      <c r="AQ58" s="4"/>
      <c r="AT58" s="2">
        <v>6</v>
      </c>
      <c r="AU58">
        <v>0.91</v>
      </c>
      <c r="AV58">
        <v>2.2200000000000002</v>
      </c>
      <c r="AW58">
        <v>0.47</v>
      </c>
      <c r="AX58" s="12">
        <f t="shared" si="17"/>
        <v>21.171171171171167</v>
      </c>
      <c r="AY58" s="5"/>
      <c r="AZ58" s="1"/>
      <c r="BC58" s="2"/>
      <c r="BG58" s="4"/>
    </row>
    <row r="59" spans="1:60" x14ac:dyDescent="0.25">
      <c r="H59" s="1">
        <v>648</v>
      </c>
      <c r="I59" s="4" t="s">
        <v>6</v>
      </c>
      <c r="J59" s="2">
        <v>1</v>
      </c>
      <c r="K59" s="27">
        <v>0</v>
      </c>
      <c r="L59" s="34">
        <v>1.8</v>
      </c>
      <c r="M59" s="34">
        <v>0</v>
      </c>
      <c r="N59" s="27">
        <f t="shared" ref="N59:N65" si="20">(M59/L59)*100</f>
        <v>0</v>
      </c>
      <c r="O59" s="6"/>
      <c r="P59" s="1"/>
      <c r="Q59" s="1"/>
      <c r="R59" s="1"/>
      <c r="S59" s="2">
        <v>6</v>
      </c>
      <c r="T59" s="1">
        <v>0.08</v>
      </c>
      <c r="U59" s="1">
        <v>1.1499999999999999</v>
      </c>
      <c r="V59" s="8">
        <v>0.05</v>
      </c>
      <c r="W59" s="4">
        <f t="shared" si="19"/>
        <v>4.3478260869565224</v>
      </c>
      <c r="X59" s="6"/>
      <c r="Y59" s="1"/>
      <c r="AB59" s="2">
        <v>6</v>
      </c>
      <c r="AC59">
        <v>0.1</v>
      </c>
      <c r="AD59">
        <v>2.88</v>
      </c>
      <c r="AE59">
        <v>0.08</v>
      </c>
      <c r="AF59" s="4">
        <f t="shared" si="18"/>
        <v>2.7777777777777781</v>
      </c>
      <c r="AG59" s="1"/>
      <c r="AH59" s="1"/>
      <c r="AK59" s="2">
        <v>11</v>
      </c>
      <c r="AL59">
        <v>0</v>
      </c>
      <c r="AM59">
        <v>2.1800000000000002</v>
      </c>
      <c r="AN59">
        <v>0</v>
      </c>
      <c r="AO59" s="4">
        <f t="shared" si="13"/>
        <v>0</v>
      </c>
      <c r="AP59" s="1"/>
      <c r="AQ59" s="6"/>
      <c r="AT59" s="2">
        <v>7</v>
      </c>
      <c r="AU59">
        <v>1.29</v>
      </c>
      <c r="AV59">
        <v>3.05</v>
      </c>
      <c r="AW59">
        <v>0.57999999999999996</v>
      </c>
      <c r="AX59" s="12">
        <f t="shared" si="17"/>
        <v>19.016393442622949</v>
      </c>
      <c r="AY59" s="6"/>
      <c r="BC59" s="2"/>
      <c r="BG59" s="4"/>
    </row>
    <row r="60" spans="1:60" x14ac:dyDescent="0.25">
      <c r="H60" s="1"/>
      <c r="I60" s="1"/>
      <c r="J60" s="2">
        <v>2</v>
      </c>
      <c r="K60" s="34">
        <v>0.15</v>
      </c>
      <c r="L60" s="27">
        <v>2.92</v>
      </c>
      <c r="M60" s="34">
        <v>0.08</v>
      </c>
      <c r="N60" s="27">
        <f t="shared" si="20"/>
        <v>2.7397260273972606</v>
      </c>
      <c r="O60" s="1"/>
      <c r="P60" s="1"/>
      <c r="Q60" s="1"/>
      <c r="R60" s="1"/>
      <c r="S60" s="2">
        <v>7</v>
      </c>
      <c r="T60" s="1">
        <v>0.06</v>
      </c>
      <c r="U60" s="1">
        <v>1.02</v>
      </c>
      <c r="V60" s="8">
        <v>0.06</v>
      </c>
      <c r="W60" s="4">
        <f t="shared" si="19"/>
        <v>5.8823529411764701</v>
      </c>
      <c r="X60" s="1"/>
      <c r="Y60" s="1"/>
      <c r="AB60" s="2">
        <v>7</v>
      </c>
      <c r="AC60">
        <v>0.14000000000000001</v>
      </c>
      <c r="AD60">
        <v>1.92</v>
      </c>
      <c r="AE60">
        <v>7.0000000000000007E-2</v>
      </c>
      <c r="AF60" s="4">
        <f t="shared" si="18"/>
        <v>3.6458333333333335</v>
      </c>
      <c r="AG60" s="1"/>
      <c r="AH60" s="1"/>
      <c r="AK60" s="13">
        <v>12</v>
      </c>
      <c r="AL60">
        <v>0</v>
      </c>
      <c r="AM60">
        <v>1.9</v>
      </c>
      <c r="AN60">
        <v>0</v>
      </c>
      <c r="AO60" s="4">
        <f t="shared" si="13"/>
        <v>0</v>
      </c>
      <c r="AP60" s="5"/>
      <c r="AQ60" s="1"/>
      <c r="AT60" s="2">
        <v>8</v>
      </c>
      <c r="AU60">
        <v>0.98</v>
      </c>
      <c r="AV60">
        <v>1.48</v>
      </c>
      <c r="AW60">
        <v>0.38</v>
      </c>
      <c r="AX60" s="12">
        <f t="shared" si="17"/>
        <v>25.675675675675674</v>
      </c>
      <c r="AY60" s="23"/>
      <c r="BC60" s="2"/>
      <c r="BG60" s="4"/>
    </row>
    <row r="61" spans="1:60" x14ac:dyDescent="0.25">
      <c r="H61" s="1"/>
      <c r="I61" s="1"/>
      <c r="J61" s="2">
        <v>3</v>
      </c>
      <c r="K61" s="27">
        <v>0.18</v>
      </c>
      <c r="L61" s="27">
        <v>2.59</v>
      </c>
      <c r="M61" s="34">
        <v>0.1</v>
      </c>
      <c r="N61" s="27">
        <f t="shared" si="20"/>
        <v>3.8610038610038617</v>
      </c>
      <c r="O61" s="1"/>
      <c r="P61" s="1"/>
      <c r="Q61" s="1"/>
      <c r="R61" s="1"/>
      <c r="S61" s="2">
        <v>8</v>
      </c>
      <c r="T61">
        <v>0.1</v>
      </c>
      <c r="U61" s="26">
        <v>1.18</v>
      </c>
      <c r="V61" s="20">
        <v>0.08</v>
      </c>
      <c r="W61" s="4">
        <f t="shared" si="19"/>
        <v>6.7796610169491522</v>
      </c>
      <c r="X61" s="1"/>
      <c r="Y61" s="1"/>
      <c r="AB61" s="2">
        <v>9</v>
      </c>
      <c r="AC61">
        <v>0.64</v>
      </c>
      <c r="AD61">
        <v>1.84</v>
      </c>
      <c r="AE61">
        <v>0.5</v>
      </c>
      <c r="AF61" s="4">
        <f>(AE61/AD61)*100</f>
        <v>27.173913043478258</v>
      </c>
      <c r="AG61" s="6"/>
      <c r="AH61" s="1"/>
      <c r="AK61" s="13">
        <v>13</v>
      </c>
      <c r="AL61">
        <v>0.48</v>
      </c>
      <c r="AM61">
        <v>1.05</v>
      </c>
      <c r="AN61">
        <v>0.15</v>
      </c>
      <c r="AO61" s="4">
        <f t="shared" si="13"/>
        <v>14.285714285714285</v>
      </c>
      <c r="AP61" s="6"/>
      <c r="AQ61" s="3"/>
      <c r="AT61" s="2">
        <v>9</v>
      </c>
      <c r="AU61">
        <v>0.75</v>
      </c>
      <c r="AV61">
        <v>1.38</v>
      </c>
      <c r="AW61">
        <v>0.34</v>
      </c>
      <c r="AX61" s="12">
        <f t="shared" si="17"/>
        <v>24.637681159420293</v>
      </c>
      <c r="AY61" s="8"/>
      <c r="BC61" s="2"/>
      <c r="BG61" s="4"/>
    </row>
    <row r="62" spans="1:60" x14ac:dyDescent="0.25">
      <c r="A62" s="23"/>
      <c r="B62" s="23"/>
      <c r="C62" s="48"/>
      <c r="D62" s="48"/>
      <c r="E62" s="48"/>
      <c r="F62" s="23"/>
      <c r="H62" s="1"/>
      <c r="I62" s="1"/>
      <c r="J62" s="2">
        <v>4</v>
      </c>
      <c r="K62" s="27">
        <v>1.3</v>
      </c>
      <c r="L62" s="27">
        <v>3.95</v>
      </c>
      <c r="M62" s="34">
        <v>1.05</v>
      </c>
      <c r="N62" s="27">
        <f t="shared" si="20"/>
        <v>26.582278481012654</v>
      </c>
      <c r="O62" s="1"/>
      <c r="P62" s="1"/>
      <c r="Q62" s="1"/>
      <c r="R62" s="1"/>
      <c r="S62" s="2">
        <v>9</v>
      </c>
      <c r="T62" s="1">
        <v>0.06</v>
      </c>
      <c r="U62" s="1">
        <v>1.07</v>
      </c>
      <c r="V62" s="8">
        <v>0.03</v>
      </c>
      <c r="W62" s="4">
        <f t="shared" si="19"/>
        <v>2.8037383177570088</v>
      </c>
      <c r="X62" s="5"/>
      <c r="Y62" s="1"/>
      <c r="AB62" s="2">
        <v>10</v>
      </c>
      <c r="AC62">
        <v>0.2</v>
      </c>
      <c r="AD62">
        <v>1.43</v>
      </c>
      <c r="AE62">
        <v>0.15</v>
      </c>
      <c r="AF62" s="4">
        <f>(AE62/AD62)*100</f>
        <v>10.48951048951049</v>
      </c>
      <c r="AG62" s="1"/>
      <c r="AH62" s="1"/>
      <c r="AK62" s="13">
        <v>14</v>
      </c>
      <c r="AL62">
        <v>0</v>
      </c>
      <c r="AM62">
        <v>0.78</v>
      </c>
      <c r="AN62">
        <v>0</v>
      </c>
      <c r="AO62" s="4">
        <f t="shared" si="13"/>
        <v>0</v>
      </c>
      <c r="AP62" s="1"/>
      <c r="AQ62" s="4"/>
      <c r="AT62" s="2">
        <v>1</v>
      </c>
      <c r="AU62" s="23">
        <v>0.65</v>
      </c>
      <c r="AV62" s="23">
        <v>1.45</v>
      </c>
      <c r="AW62" s="23">
        <v>0.28000000000000003</v>
      </c>
      <c r="AX62" s="12">
        <f t="shared" si="17"/>
        <v>19.31034482758621</v>
      </c>
      <c r="AY62" s="8"/>
      <c r="BC62" s="13"/>
      <c r="BG62" s="4"/>
      <c r="BH62" s="49"/>
    </row>
    <row r="63" spans="1:60" x14ac:dyDescent="0.25">
      <c r="A63" s="23"/>
      <c r="B63" s="23"/>
      <c r="C63" s="48"/>
      <c r="D63" s="48"/>
      <c r="E63" s="48"/>
      <c r="F63" s="23"/>
      <c r="H63" s="1"/>
      <c r="I63" s="1"/>
      <c r="J63" s="2">
        <v>5</v>
      </c>
      <c r="K63" s="27">
        <v>0.49</v>
      </c>
      <c r="L63" s="27">
        <v>2.71</v>
      </c>
      <c r="M63" s="34">
        <v>0.37</v>
      </c>
      <c r="N63" s="27">
        <f t="shared" si="20"/>
        <v>13.653136531365314</v>
      </c>
      <c r="O63" s="1"/>
      <c r="P63" s="1"/>
      <c r="Q63" s="1"/>
      <c r="R63" s="4"/>
      <c r="S63" s="2">
        <v>10</v>
      </c>
      <c r="T63" s="1">
        <v>1.19</v>
      </c>
      <c r="U63" s="1">
        <v>3.52</v>
      </c>
      <c r="V63" s="8">
        <v>1.1000000000000001</v>
      </c>
      <c r="W63" s="4">
        <f t="shared" si="19"/>
        <v>31.25</v>
      </c>
      <c r="X63" s="6"/>
      <c r="Y63" s="1"/>
      <c r="AB63" s="2">
        <v>11</v>
      </c>
      <c r="AC63">
        <v>0.34</v>
      </c>
      <c r="AD63">
        <v>1.04</v>
      </c>
      <c r="AE63">
        <v>0.17</v>
      </c>
      <c r="AF63" s="4">
        <f>(AE63/AD63)*100</f>
        <v>16.346153846153847</v>
      </c>
      <c r="AG63" s="1"/>
      <c r="AH63" s="1"/>
      <c r="AK63" s="13">
        <v>15</v>
      </c>
      <c r="AL63">
        <v>0.1</v>
      </c>
      <c r="AM63">
        <v>1.23</v>
      </c>
      <c r="AN63">
        <v>0.05</v>
      </c>
      <c r="AO63" s="4">
        <f t="shared" si="13"/>
        <v>4.0650406504065044</v>
      </c>
      <c r="AP63" s="1"/>
      <c r="AQ63" s="4"/>
      <c r="AT63" s="2">
        <v>2</v>
      </c>
      <c r="AU63">
        <v>0.77</v>
      </c>
      <c r="AV63">
        <v>1.47</v>
      </c>
      <c r="AW63">
        <v>0.37</v>
      </c>
      <c r="AX63" s="12">
        <f t="shared" si="17"/>
        <v>25.170068027210885</v>
      </c>
      <c r="AY63" s="8"/>
      <c r="AZ63" s="8"/>
      <c r="BC63" s="13"/>
      <c r="BG63" s="4"/>
    </row>
    <row r="64" spans="1:60" x14ac:dyDescent="0.25">
      <c r="A64" s="23"/>
      <c r="B64" s="23"/>
      <c r="C64" s="48"/>
      <c r="D64" s="48"/>
      <c r="E64" s="48"/>
      <c r="F64" s="23"/>
      <c r="H64" s="1"/>
      <c r="I64" s="1"/>
      <c r="J64" s="2">
        <v>6</v>
      </c>
      <c r="K64" s="27">
        <v>0</v>
      </c>
      <c r="L64" s="27">
        <v>2.91</v>
      </c>
      <c r="M64" s="34">
        <v>0</v>
      </c>
      <c r="N64" s="27">
        <f t="shared" si="20"/>
        <v>0</v>
      </c>
      <c r="O64" s="1"/>
      <c r="P64" s="1"/>
      <c r="Q64" s="1"/>
      <c r="R64" s="1"/>
      <c r="S64" s="2">
        <v>11</v>
      </c>
      <c r="T64" s="1">
        <v>1.36</v>
      </c>
      <c r="U64" s="1">
        <v>2.21</v>
      </c>
      <c r="V64" s="8">
        <v>1.2</v>
      </c>
      <c r="W64" s="4">
        <f t="shared" si="19"/>
        <v>54.298642533936651</v>
      </c>
      <c r="X64" s="1"/>
      <c r="Y64" s="1"/>
      <c r="AC64" s="39">
        <f>AVERAGE(AC43:AC63)</f>
        <v>0.19095238095238098</v>
      </c>
      <c r="AD64" s="39">
        <f>AVERAGE(AD43:AD63)</f>
        <v>1.5128571428571425</v>
      </c>
      <c r="AE64" s="8"/>
      <c r="AF64" s="39">
        <f>AVERAGE(AF43:AF63)</f>
        <v>8.2064617554830104</v>
      </c>
      <c r="AG64" s="1"/>
      <c r="AH64" s="1"/>
      <c r="AK64" s="13">
        <v>16</v>
      </c>
      <c r="AL64">
        <v>0.18</v>
      </c>
      <c r="AM64">
        <v>1.45</v>
      </c>
      <c r="AN64">
        <v>0.06</v>
      </c>
      <c r="AO64" s="4">
        <f t="shared" si="13"/>
        <v>4.1379310344827589</v>
      </c>
      <c r="AP64" s="1"/>
      <c r="AQ64" s="4"/>
      <c r="AT64" s="2">
        <v>3</v>
      </c>
      <c r="AU64">
        <v>0.2</v>
      </c>
      <c r="AV64">
        <v>1.61</v>
      </c>
      <c r="AW64">
        <v>0.02</v>
      </c>
      <c r="AX64" s="12">
        <f t="shared" si="17"/>
        <v>1.2422360248447204</v>
      </c>
      <c r="AY64" s="8"/>
      <c r="AZ64" s="8"/>
      <c r="BC64" s="13"/>
      <c r="BG64" s="4"/>
    </row>
    <row r="65" spans="1:59" x14ac:dyDescent="0.25">
      <c r="A65" s="23"/>
      <c r="B65" s="23"/>
      <c r="C65" s="48"/>
      <c r="D65" s="48"/>
      <c r="E65" s="48"/>
      <c r="F65" s="23"/>
      <c r="H65" s="1"/>
      <c r="I65" s="1"/>
      <c r="J65" s="2">
        <v>7</v>
      </c>
      <c r="K65" s="27">
        <v>0.05</v>
      </c>
      <c r="L65" s="27">
        <v>1.91</v>
      </c>
      <c r="M65" s="34">
        <v>0.03</v>
      </c>
      <c r="N65" s="27">
        <f t="shared" si="20"/>
        <v>1.5706806282722512</v>
      </c>
      <c r="O65" s="1"/>
      <c r="P65" s="1"/>
      <c r="Q65" s="1"/>
      <c r="R65" s="1"/>
      <c r="S65" s="2">
        <v>12</v>
      </c>
      <c r="T65" s="1">
        <v>0.78</v>
      </c>
      <c r="U65" s="1">
        <v>3.05</v>
      </c>
      <c r="V65" s="8">
        <v>0.71</v>
      </c>
      <c r="W65" s="4">
        <f t="shared" si="19"/>
        <v>23.278688524590162</v>
      </c>
      <c r="X65" s="1"/>
      <c r="Y65" s="1"/>
      <c r="AG65" s="1"/>
      <c r="AH65" s="1"/>
      <c r="AK65" s="13"/>
      <c r="AL65" s="39">
        <f>AVERAGE(AL36:AL64)</f>
        <v>0.3027586206896552</v>
      </c>
      <c r="AM65" s="39">
        <f>AVERAGE(AM36:AM64)</f>
        <v>1.6303448275862069</v>
      </c>
      <c r="AO65" s="39">
        <f>AVERAGE(AO36:AO64)</f>
        <v>8.3462676582046083</v>
      </c>
      <c r="AQ65" s="4"/>
      <c r="AT65" s="2">
        <v>4</v>
      </c>
      <c r="AU65">
        <v>0.83</v>
      </c>
      <c r="AV65">
        <v>2.1800000000000002</v>
      </c>
      <c r="AW65">
        <v>0.59</v>
      </c>
      <c r="AX65" s="12">
        <f t="shared" si="17"/>
        <v>27.064220183486238</v>
      </c>
      <c r="AY65" s="8"/>
      <c r="AZ65" s="8"/>
      <c r="BC65" s="13"/>
      <c r="BG65" s="4"/>
    </row>
    <row r="66" spans="1:59" x14ac:dyDescent="0.25">
      <c r="A66" s="23"/>
      <c r="B66" s="23"/>
      <c r="C66" s="48"/>
      <c r="D66" s="48"/>
      <c r="E66" s="48"/>
      <c r="F66" s="23"/>
      <c r="J66" s="2">
        <v>1</v>
      </c>
      <c r="K66" s="34">
        <v>0</v>
      </c>
      <c r="L66" s="53">
        <v>1.29</v>
      </c>
      <c r="M66" s="37">
        <v>0</v>
      </c>
      <c r="N66" s="27">
        <f t="shared" ref="N66:N76" si="21">(M66/L66)*100</f>
        <v>0</v>
      </c>
      <c r="O66" s="1"/>
      <c r="P66" s="1"/>
      <c r="Q66" s="1"/>
      <c r="R66" s="1"/>
      <c r="S66" s="2">
        <v>13</v>
      </c>
      <c r="T66" s="1">
        <v>0.61</v>
      </c>
      <c r="U66" s="1">
        <v>1.65</v>
      </c>
      <c r="V66" s="8">
        <v>0.28000000000000003</v>
      </c>
      <c r="W66" s="4">
        <f t="shared" si="19"/>
        <v>16.969696969696972</v>
      </c>
      <c r="X66" s="1"/>
      <c r="Y66" s="1"/>
      <c r="AG66" s="5"/>
      <c r="AH66" s="1"/>
      <c r="AP66" s="1"/>
      <c r="AQ66" s="4"/>
      <c r="AT66" s="2">
        <v>5</v>
      </c>
      <c r="AU66">
        <v>0.35</v>
      </c>
      <c r="AV66">
        <v>2.2599999999999998</v>
      </c>
      <c r="AW66">
        <v>0.24</v>
      </c>
      <c r="AX66" s="12">
        <f t="shared" si="17"/>
        <v>10.619469026548673</v>
      </c>
      <c r="AY66" s="8"/>
      <c r="AZ66" s="8"/>
      <c r="BC66" s="13"/>
      <c r="BG66" s="4"/>
    </row>
    <row r="67" spans="1:59" x14ac:dyDescent="0.25">
      <c r="A67" s="23"/>
      <c r="B67" s="23"/>
      <c r="C67" s="23"/>
      <c r="D67" s="23"/>
      <c r="E67" s="23"/>
      <c r="F67" s="23"/>
      <c r="J67" s="2">
        <v>2</v>
      </c>
      <c r="K67">
        <v>0</v>
      </c>
      <c r="L67" s="34">
        <v>0.91</v>
      </c>
      <c r="M67" s="34">
        <v>0</v>
      </c>
      <c r="N67" s="27">
        <f t="shared" si="21"/>
        <v>0</v>
      </c>
      <c r="O67" s="1"/>
      <c r="P67" s="1"/>
      <c r="Q67" s="1"/>
      <c r="R67" s="1"/>
      <c r="S67" s="2">
        <v>14</v>
      </c>
      <c r="T67" s="1">
        <v>0.75</v>
      </c>
      <c r="U67" s="1">
        <v>4.32</v>
      </c>
      <c r="V67" s="8">
        <v>0.59</v>
      </c>
      <c r="W67" s="4">
        <f t="shared" si="19"/>
        <v>13.657407407407407</v>
      </c>
      <c r="X67" s="1"/>
      <c r="Y67" s="1"/>
      <c r="Z67" s="8">
        <v>674</v>
      </c>
      <c r="AA67" s="4" t="s">
        <v>6</v>
      </c>
      <c r="AB67" s="2">
        <v>1</v>
      </c>
      <c r="AC67" s="1">
        <v>0.68</v>
      </c>
      <c r="AD67" s="8">
        <v>4.1399999999999997</v>
      </c>
      <c r="AE67" s="8">
        <v>0.66</v>
      </c>
      <c r="AF67" s="4">
        <f t="shared" ref="AF67:AF89" si="22">(AE67/AD67)*100</f>
        <v>15.942028985507248</v>
      </c>
      <c r="AG67" s="6"/>
      <c r="AH67" s="1"/>
      <c r="AI67" s="1">
        <v>682</v>
      </c>
      <c r="AJ67" s="4" t="s">
        <v>6</v>
      </c>
      <c r="AK67" s="2">
        <v>1</v>
      </c>
      <c r="AL67" s="1">
        <v>0.42</v>
      </c>
      <c r="AM67" s="8">
        <v>2.46</v>
      </c>
      <c r="AN67" s="8">
        <v>0.3</v>
      </c>
      <c r="AO67" s="4">
        <f t="shared" ref="AO67:AO77" si="23">(AN67/AM67)*100</f>
        <v>12.195121951219512</v>
      </c>
      <c r="AP67" s="8"/>
      <c r="AQ67" s="4"/>
      <c r="AT67" s="2">
        <v>6</v>
      </c>
      <c r="AU67">
        <v>0.21</v>
      </c>
      <c r="AV67">
        <v>0.92</v>
      </c>
      <c r="AW67">
        <v>0.08</v>
      </c>
      <c r="AX67" s="12">
        <f t="shared" si="17"/>
        <v>8.695652173913043</v>
      </c>
      <c r="AY67" s="8"/>
      <c r="AZ67" s="8"/>
      <c r="BC67" s="13"/>
      <c r="BD67" s="39"/>
      <c r="BE67" s="39"/>
      <c r="BG67" s="39"/>
    </row>
    <row r="68" spans="1:59" x14ac:dyDescent="0.25">
      <c r="A68" s="23"/>
      <c r="B68" s="23"/>
      <c r="C68" s="23"/>
      <c r="D68" s="23"/>
      <c r="E68" s="23"/>
      <c r="F68" s="23"/>
      <c r="J68" s="2">
        <v>4</v>
      </c>
      <c r="K68">
        <v>0.28000000000000003</v>
      </c>
      <c r="L68">
        <v>0.61</v>
      </c>
      <c r="M68">
        <v>0.06</v>
      </c>
      <c r="N68" s="27">
        <f t="shared" si="21"/>
        <v>9.8360655737704921</v>
      </c>
      <c r="P68" s="1"/>
      <c r="Q68" s="1"/>
      <c r="R68" s="1"/>
      <c r="S68" s="2">
        <v>15</v>
      </c>
      <c r="T68" s="1">
        <v>0.05</v>
      </c>
      <c r="U68" s="1">
        <v>2.27</v>
      </c>
      <c r="V68" s="8">
        <v>0.03</v>
      </c>
      <c r="W68" s="4">
        <f t="shared" si="19"/>
        <v>1.3215859030837003</v>
      </c>
      <c r="X68" s="1"/>
      <c r="Y68" s="1"/>
      <c r="Z68" s="1"/>
      <c r="AA68" s="1"/>
      <c r="AB68" s="2">
        <v>2</v>
      </c>
      <c r="AC68" s="1">
        <v>0.03</v>
      </c>
      <c r="AD68" s="1">
        <v>1.81</v>
      </c>
      <c r="AE68" s="8">
        <v>0.03</v>
      </c>
      <c r="AF68" s="4">
        <f t="shared" si="22"/>
        <v>1.6574585635359116</v>
      </c>
      <c r="AG68" s="1"/>
      <c r="AH68" s="1"/>
      <c r="AI68" s="1"/>
      <c r="AJ68" s="1" t="s">
        <v>26</v>
      </c>
      <c r="AK68" s="2">
        <v>2</v>
      </c>
      <c r="AL68" s="1">
        <v>0.54</v>
      </c>
      <c r="AM68" s="1">
        <v>4.82</v>
      </c>
      <c r="AN68" s="8">
        <v>0.13</v>
      </c>
      <c r="AO68" s="4">
        <f t="shared" si="23"/>
        <v>2.697095435684647</v>
      </c>
      <c r="AP68" s="1"/>
      <c r="AQ68" s="4"/>
      <c r="AT68" s="2">
        <v>7</v>
      </c>
      <c r="AU68">
        <v>0.23</v>
      </c>
      <c r="AV68">
        <v>1.1000000000000001</v>
      </c>
      <c r="AW68">
        <v>0.12</v>
      </c>
      <c r="AX68" s="12">
        <f t="shared" si="17"/>
        <v>10.909090909090907</v>
      </c>
      <c r="AY68" s="8"/>
      <c r="AZ68" s="8"/>
    </row>
    <row r="69" spans="1:59" x14ac:dyDescent="0.25">
      <c r="J69" s="2">
        <v>5</v>
      </c>
      <c r="K69">
        <v>0</v>
      </c>
      <c r="L69">
        <v>1.27</v>
      </c>
      <c r="M69">
        <v>0</v>
      </c>
      <c r="N69" s="27">
        <f t="shared" si="21"/>
        <v>0</v>
      </c>
      <c r="P69" s="1"/>
      <c r="R69" s="1"/>
      <c r="S69" s="2">
        <v>1</v>
      </c>
      <c r="T69" s="8">
        <v>0.9</v>
      </c>
      <c r="U69" s="8">
        <v>2.96</v>
      </c>
      <c r="V69" s="8">
        <v>0.49</v>
      </c>
      <c r="W69" s="4">
        <f>(V69/U69)*100</f>
        <v>16.554054054054053</v>
      </c>
      <c r="X69" s="1"/>
      <c r="Y69" s="1"/>
      <c r="Z69" s="1"/>
      <c r="AA69" s="1"/>
      <c r="AB69" s="2">
        <v>3</v>
      </c>
      <c r="AC69" s="8">
        <v>0.11</v>
      </c>
      <c r="AD69" s="8">
        <v>1.98</v>
      </c>
      <c r="AE69" s="8">
        <v>0.11</v>
      </c>
      <c r="AF69" s="4">
        <f t="shared" si="22"/>
        <v>5.5555555555555562</v>
      </c>
      <c r="AG69" s="1"/>
      <c r="AH69" s="1"/>
      <c r="AI69" s="1"/>
      <c r="AJ69" s="1"/>
      <c r="AK69" s="2">
        <v>3</v>
      </c>
      <c r="AL69" s="8">
        <v>0.27</v>
      </c>
      <c r="AM69" s="8">
        <v>4.83</v>
      </c>
      <c r="AN69" s="8">
        <v>0.17</v>
      </c>
      <c r="AO69" s="4">
        <f t="shared" si="23"/>
        <v>3.5196687370600417</v>
      </c>
      <c r="AP69" s="1"/>
      <c r="AQ69" s="4"/>
      <c r="AT69" s="2">
        <v>8</v>
      </c>
      <c r="AU69">
        <v>1.1599999999999999</v>
      </c>
      <c r="AV69">
        <v>1.59</v>
      </c>
      <c r="AW69">
        <v>0.34</v>
      </c>
      <c r="AX69" s="12">
        <f t="shared" si="17"/>
        <v>21.383647798742139</v>
      </c>
      <c r="AY69" s="8"/>
      <c r="AZ69" s="8"/>
      <c r="BF69" s="39"/>
      <c r="BG69" s="39"/>
    </row>
    <row r="70" spans="1:59" x14ac:dyDescent="0.25">
      <c r="J70" s="2">
        <v>6</v>
      </c>
      <c r="K70">
        <v>3.0000000000000001E-3</v>
      </c>
      <c r="L70">
        <v>1.2</v>
      </c>
      <c r="M70">
        <v>0</v>
      </c>
      <c r="N70" s="27">
        <f t="shared" si="21"/>
        <v>0</v>
      </c>
      <c r="O70" s="5"/>
      <c r="P70" s="1"/>
      <c r="S70" s="2">
        <v>2</v>
      </c>
      <c r="T70" s="8">
        <v>0.08</v>
      </c>
      <c r="U70" s="8">
        <v>0.7</v>
      </c>
      <c r="V70" s="8">
        <v>0.02</v>
      </c>
      <c r="W70" s="4">
        <f t="shared" ref="W70:W78" si="24">(V70/U70)*100</f>
        <v>2.8571428571428572</v>
      </c>
      <c r="X70" s="1"/>
      <c r="Y70" s="1"/>
      <c r="Z70" s="1"/>
      <c r="AA70" s="1"/>
      <c r="AB70" s="2">
        <v>4</v>
      </c>
      <c r="AC70" s="1">
        <v>0.13</v>
      </c>
      <c r="AD70" s="1">
        <v>3.21</v>
      </c>
      <c r="AE70" s="8">
        <v>0.13</v>
      </c>
      <c r="AF70" s="4">
        <f t="shared" si="22"/>
        <v>4.0498442367601246</v>
      </c>
      <c r="AG70" s="1"/>
      <c r="AH70" s="1"/>
      <c r="AI70" s="1"/>
      <c r="AJ70" s="1"/>
      <c r="AK70" s="2">
        <v>4</v>
      </c>
      <c r="AL70" s="1">
        <v>0.06</v>
      </c>
      <c r="AM70" s="1">
        <v>2.19</v>
      </c>
      <c r="AN70" s="8">
        <v>0.03</v>
      </c>
      <c r="AO70" s="4">
        <f t="shared" si="23"/>
        <v>1.3698630136986301</v>
      </c>
      <c r="AP70" s="1"/>
      <c r="AQ70" s="4"/>
      <c r="AU70" s="39">
        <f>AVERAGE(AU44:AU69)</f>
        <v>0.47384615384615386</v>
      </c>
      <c r="AV70" s="39">
        <f>AVERAGE(AV44:AV69)</f>
        <v>1.5211538461538463</v>
      </c>
      <c r="AW70" s="8"/>
      <c r="AX70" s="39">
        <f>AVERAGE(AX44:AX69)</f>
        <v>14.788419878100644</v>
      </c>
      <c r="AY70" s="23"/>
      <c r="AZ70" s="8"/>
    </row>
    <row r="71" spans="1:59" x14ac:dyDescent="0.25">
      <c r="J71" s="2">
        <v>7</v>
      </c>
      <c r="K71">
        <v>0</v>
      </c>
      <c r="L71">
        <v>0.91</v>
      </c>
      <c r="M71">
        <v>0</v>
      </c>
      <c r="N71" s="27">
        <f t="shared" si="21"/>
        <v>0</v>
      </c>
      <c r="O71" s="36"/>
      <c r="P71" s="1"/>
      <c r="S71" s="2">
        <v>3</v>
      </c>
      <c r="T71" s="8">
        <v>0.08</v>
      </c>
      <c r="U71" s="8">
        <v>0.67</v>
      </c>
      <c r="V71" s="8">
        <v>0.05</v>
      </c>
      <c r="W71" s="4">
        <f t="shared" si="24"/>
        <v>7.4626865671641784</v>
      </c>
      <c r="X71" s="1"/>
      <c r="Y71" s="1"/>
      <c r="Z71" s="1"/>
      <c r="AA71" s="1"/>
      <c r="AB71" s="2">
        <v>5</v>
      </c>
      <c r="AC71" s="1">
        <v>0.33</v>
      </c>
      <c r="AD71" s="1">
        <v>3.13</v>
      </c>
      <c r="AE71" s="8">
        <v>0.33</v>
      </c>
      <c r="AF71" s="4">
        <f t="shared" si="22"/>
        <v>10.543130990415337</v>
      </c>
      <c r="AG71" s="1"/>
      <c r="AH71" s="1"/>
      <c r="AI71" s="1"/>
      <c r="AJ71" s="1"/>
      <c r="AK71" s="2">
        <v>5</v>
      </c>
      <c r="AL71" s="1">
        <v>0.21</v>
      </c>
      <c r="AM71" s="1">
        <v>2.2999999999999998</v>
      </c>
      <c r="AN71" s="8">
        <v>0.14000000000000001</v>
      </c>
      <c r="AO71" s="4">
        <f t="shared" si="23"/>
        <v>6.0869565217391317</v>
      </c>
      <c r="AP71" s="1"/>
      <c r="AQ71" s="4"/>
      <c r="AY71" s="21"/>
      <c r="AZ71" s="8"/>
      <c r="BA71" s="1"/>
      <c r="BB71" s="4"/>
      <c r="BC71" s="2"/>
      <c r="BD71" s="1"/>
      <c r="BE71" s="8"/>
      <c r="BF71" s="8"/>
      <c r="BG71" s="4"/>
    </row>
    <row r="72" spans="1:59" x14ac:dyDescent="0.25">
      <c r="J72" s="2">
        <v>8</v>
      </c>
      <c r="K72">
        <v>0</v>
      </c>
      <c r="L72">
        <v>0.71</v>
      </c>
      <c r="M72">
        <v>0</v>
      </c>
      <c r="N72" s="27">
        <f t="shared" si="21"/>
        <v>0</v>
      </c>
      <c r="O72" s="8"/>
      <c r="P72" s="1"/>
      <c r="S72" s="2">
        <v>4</v>
      </c>
      <c r="T72" s="1">
        <v>0.05</v>
      </c>
      <c r="U72" s="1">
        <v>0.57999999999999996</v>
      </c>
      <c r="V72" s="8">
        <v>0.02</v>
      </c>
      <c r="W72" s="4">
        <f t="shared" si="24"/>
        <v>3.4482758620689662</v>
      </c>
      <c r="X72" s="8"/>
      <c r="Y72" s="1"/>
      <c r="Z72" s="1"/>
      <c r="AA72" s="1"/>
      <c r="AB72" s="2">
        <v>6</v>
      </c>
      <c r="AC72" s="1">
        <v>0.13</v>
      </c>
      <c r="AD72" s="1">
        <v>2.31</v>
      </c>
      <c r="AE72" s="8">
        <v>0.05</v>
      </c>
      <c r="AF72" s="4">
        <f t="shared" si="22"/>
        <v>2.1645021645021645</v>
      </c>
      <c r="AG72" s="1"/>
      <c r="AH72" s="1"/>
      <c r="AI72" s="1"/>
      <c r="AJ72" s="1"/>
      <c r="AK72" s="2">
        <v>6</v>
      </c>
      <c r="AL72" s="1">
        <v>1.81</v>
      </c>
      <c r="AM72" s="1">
        <v>4</v>
      </c>
      <c r="AN72" s="8">
        <v>1.68</v>
      </c>
      <c r="AO72" s="4">
        <f t="shared" si="23"/>
        <v>42</v>
      </c>
      <c r="AP72" s="1"/>
      <c r="AQ72" s="4"/>
      <c r="AY72" s="22"/>
      <c r="AZ72" s="8"/>
      <c r="BA72" s="1"/>
      <c r="BB72" s="1"/>
      <c r="BC72" s="2"/>
      <c r="BD72" s="1"/>
      <c r="BE72" s="1"/>
      <c r="BF72" s="8"/>
      <c r="BG72" s="4"/>
    </row>
    <row r="73" spans="1:59" x14ac:dyDescent="0.25">
      <c r="J73" s="2">
        <v>9</v>
      </c>
      <c r="K73">
        <v>0.36</v>
      </c>
      <c r="L73">
        <v>0.55000000000000004</v>
      </c>
      <c r="M73">
        <v>0.04</v>
      </c>
      <c r="N73" s="27">
        <f t="shared" si="21"/>
        <v>7.2727272727272725</v>
      </c>
      <c r="O73" s="23"/>
      <c r="P73" s="1"/>
      <c r="S73" s="2">
        <v>5</v>
      </c>
      <c r="T73" s="1">
        <v>0.03</v>
      </c>
      <c r="U73" s="1">
        <v>0.5</v>
      </c>
      <c r="V73" s="8">
        <v>0.01</v>
      </c>
      <c r="W73" s="4">
        <f t="shared" si="24"/>
        <v>2</v>
      </c>
      <c r="X73" s="8"/>
      <c r="Y73" s="1"/>
      <c r="Z73" s="1"/>
      <c r="AA73" s="1"/>
      <c r="AB73" s="2">
        <v>7</v>
      </c>
      <c r="AC73" s="1">
        <v>0.22</v>
      </c>
      <c r="AD73" s="1">
        <v>2.73</v>
      </c>
      <c r="AE73" s="8">
        <v>0.21</v>
      </c>
      <c r="AF73" s="4">
        <f t="shared" si="22"/>
        <v>7.6923076923076925</v>
      </c>
      <c r="AG73" s="1"/>
      <c r="AH73" s="1"/>
      <c r="AI73" s="1"/>
      <c r="AJ73" s="1"/>
      <c r="AK73" s="2">
        <v>7</v>
      </c>
      <c r="AL73" s="1">
        <v>0</v>
      </c>
      <c r="AM73" s="1">
        <v>1.68</v>
      </c>
      <c r="AN73" s="8">
        <v>0</v>
      </c>
      <c r="AO73" s="4">
        <f t="shared" si="23"/>
        <v>0</v>
      </c>
      <c r="AP73" s="1"/>
      <c r="AQ73" s="4"/>
      <c r="AY73" s="23"/>
      <c r="AZ73" s="8"/>
      <c r="BA73" s="1"/>
      <c r="BB73" s="1"/>
      <c r="BC73" s="2"/>
      <c r="BD73" s="8"/>
      <c r="BE73" s="8"/>
      <c r="BF73" s="8"/>
      <c r="BG73" s="4"/>
    </row>
    <row r="74" spans="1:59" x14ac:dyDescent="0.25">
      <c r="J74" s="2">
        <v>10</v>
      </c>
      <c r="K74">
        <v>1.43</v>
      </c>
      <c r="L74">
        <v>2.95</v>
      </c>
      <c r="M74">
        <v>1.01</v>
      </c>
      <c r="N74" s="27">
        <f t="shared" si="21"/>
        <v>34.237288135593218</v>
      </c>
      <c r="O74" s="21"/>
      <c r="P74" s="1"/>
      <c r="S74" s="2">
        <v>6</v>
      </c>
      <c r="T74" s="1">
        <v>1.24</v>
      </c>
      <c r="U74" s="1">
        <v>2.19</v>
      </c>
      <c r="V74" s="8">
        <v>0.61</v>
      </c>
      <c r="W74" s="4">
        <f t="shared" si="24"/>
        <v>27.853881278538811</v>
      </c>
      <c r="X74" s="21"/>
      <c r="Y74" s="1"/>
      <c r="Z74" s="1"/>
      <c r="AA74" s="1"/>
      <c r="AB74" s="2">
        <v>8</v>
      </c>
      <c r="AC74">
        <v>0.27</v>
      </c>
      <c r="AD74" s="26">
        <v>3.72</v>
      </c>
      <c r="AE74" s="20">
        <v>0.19</v>
      </c>
      <c r="AF74" s="4">
        <f t="shared" si="22"/>
        <v>5.10752688172043</v>
      </c>
      <c r="AG74" s="1"/>
      <c r="AH74" s="1"/>
      <c r="AI74" s="1"/>
      <c r="AJ74" s="1"/>
      <c r="AK74" s="2">
        <v>8</v>
      </c>
      <c r="AL74">
        <v>0.09</v>
      </c>
      <c r="AM74" s="26">
        <v>1.41</v>
      </c>
      <c r="AN74" s="20">
        <v>0.03</v>
      </c>
      <c r="AO74" s="4">
        <f t="shared" si="23"/>
        <v>2.1276595744680851</v>
      </c>
      <c r="AP74" s="1"/>
      <c r="AQ74" s="4"/>
      <c r="AY74" s="8"/>
      <c r="AZ74" s="8"/>
      <c r="BA74" s="1"/>
      <c r="BB74" s="1"/>
      <c r="BC74" s="2"/>
      <c r="BD74" s="1"/>
      <c r="BE74" s="1"/>
      <c r="BF74" s="8"/>
      <c r="BG74" s="4"/>
    </row>
    <row r="75" spans="1:59" x14ac:dyDescent="0.25">
      <c r="J75" s="2">
        <v>11</v>
      </c>
      <c r="K75">
        <v>0.32</v>
      </c>
      <c r="L75">
        <v>3.01</v>
      </c>
      <c r="M75">
        <v>0.26</v>
      </c>
      <c r="N75" s="27">
        <f t="shared" si="21"/>
        <v>8.6378737541528245</v>
      </c>
      <c r="O75" s="22"/>
      <c r="P75" s="1"/>
      <c r="S75" s="2">
        <v>7</v>
      </c>
      <c r="T75" s="1">
        <v>0.4</v>
      </c>
      <c r="U75" s="1">
        <v>1.88</v>
      </c>
      <c r="V75" s="8">
        <v>0.27</v>
      </c>
      <c r="W75" s="4">
        <f t="shared" si="24"/>
        <v>14.361702127659576</v>
      </c>
      <c r="X75" s="22"/>
      <c r="Y75" s="1"/>
      <c r="Z75" s="1"/>
      <c r="AA75" s="1"/>
      <c r="AB75" s="2">
        <v>9</v>
      </c>
      <c r="AC75" s="1">
        <v>0.15</v>
      </c>
      <c r="AD75" s="1">
        <v>2.1</v>
      </c>
      <c r="AE75" s="8">
        <v>0.13</v>
      </c>
      <c r="AF75" s="4">
        <f t="shared" si="22"/>
        <v>6.1904761904761907</v>
      </c>
      <c r="AG75" s="1"/>
      <c r="AH75" s="1"/>
      <c r="AI75" s="1"/>
      <c r="AJ75" s="1"/>
      <c r="AK75" s="2">
        <v>9</v>
      </c>
      <c r="AL75" s="1">
        <v>0.12</v>
      </c>
      <c r="AM75" s="1">
        <v>3.31</v>
      </c>
      <c r="AN75" s="8">
        <v>0.08</v>
      </c>
      <c r="AO75" s="4">
        <f t="shared" si="23"/>
        <v>2.416918429003021</v>
      </c>
      <c r="AP75" s="1"/>
      <c r="AQ75" s="4"/>
      <c r="AY75" s="8"/>
      <c r="AZ75" s="8"/>
      <c r="BA75" s="1"/>
      <c r="BB75" s="1"/>
      <c r="BC75" s="2"/>
      <c r="BD75" s="1"/>
      <c r="BE75" s="1"/>
      <c r="BF75" s="8"/>
      <c r="BG75" s="4"/>
    </row>
    <row r="76" spans="1:59" x14ac:dyDescent="0.25">
      <c r="J76" s="13">
        <v>12</v>
      </c>
      <c r="K76">
        <v>0.08</v>
      </c>
      <c r="L76">
        <v>0.99</v>
      </c>
      <c r="M76">
        <v>0.05</v>
      </c>
      <c r="N76" s="27">
        <f t="shared" si="21"/>
        <v>5.0505050505050511</v>
      </c>
      <c r="O76" s="8"/>
      <c r="P76" s="1"/>
      <c r="S76" s="2">
        <v>8</v>
      </c>
      <c r="T76">
        <v>0.1</v>
      </c>
      <c r="U76" s="26">
        <v>0.68</v>
      </c>
      <c r="V76" s="20">
        <v>0.06</v>
      </c>
      <c r="W76" s="4">
        <f t="shared" si="24"/>
        <v>8.8235294117647047</v>
      </c>
      <c r="X76" s="21"/>
      <c r="Y76" s="1"/>
      <c r="Z76" s="1"/>
      <c r="AA76" s="4"/>
      <c r="AB76" s="2">
        <v>10</v>
      </c>
      <c r="AC76" s="1">
        <v>0.17</v>
      </c>
      <c r="AD76" s="1">
        <v>2.19</v>
      </c>
      <c r="AE76" s="8">
        <v>0.16</v>
      </c>
      <c r="AF76" s="4">
        <f t="shared" si="22"/>
        <v>7.3059360730593621</v>
      </c>
      <c r="AG76" s="1"/>
      <c r="AH76" s="1"/>
      <c r="AI76" s="1"/>
      <c r="AJ76" s="4"/>
      <c r="AK76" s="2">
        <v>10</v>
      </c>
      <c r="AL76" s="1">
        <v>0.53</v>
      </c>
      <c r="AM76" s="1">
        <v>3.45</v>
      </c>
      <c r="AN76" s="8">
        <v>0.35</v>
      </c>
      <c r="AO76" s="4">
        <f t="shared" si="23"/>
        <v>10.144927536231883</v>
      </c>
      <c r="AP76" s="5"/>
      <c r="AQ76" s="6"/>
      <c r="AY76" s="8"/>
      <c r="AZ76" s="8"/>
      <c r="BA76" s="1"/>
      <c r="BB76" s="1"/>
      <c r="BC76" s="2"/>
      <c r="BD76" s="1"/>
      <c r="BE76" s="1"/>
      <c r="BF76" s="8"/>
      <c r="BG76" s="4"/>
    </row>
    <row r="77" spans="1:59" x14ac:dyDescent="0.25">
      <c r="K77" s="36">
        <f>AVERAGE(K59:K76)</f>
        <v>0.25794444444444448</v>
      </c>
      <c r="L77" s="36">
        <f>AVERAGE(L59:L76)</f>
        <v>1.8438888888888887</v>
      </c>
      <c r="N77" s="36">
        <f>AVERAGE(N59:N76)</f>
        <v>6.3022936286555655</v>
      </c>
      <c r="O77" s="8"/>
      <c r="P77" s="1"/>
      <c r="S77" s="2">
        <v>9</v>
      </c>
      <c r="T77" s="1">
        <v>0</v>
      </c>
      <c r="U77" s="1">
        <v>0.89</v>
      </c>
      <c r="V77" s="8">
        <v>0</v>
      </c>
      <c r="W77" s="4">
        <f t="shared" si="24"/>
        <v>0</v>
      </c>
      <c r="X77" s="22"/>
      <c r="Y77" s="1"/>
      <c r="Z77" s="1"/>
      <c r="AA77" s="1"/>
      <c r="AB77" s="2">
        <v>11</v>
      </c>
      <c r="AC77" s="1">
        <v>0.14000000000000001</v>
      </c>
      <c r="AD77" s="1">
        <v>3.78</v>
      </c>
      <c r="AE77" s="8">
        <v>0.11</v>
      </c>
      <c r="AF77" s="4">
        <f t="shared" si="22"/>
        <v>2.9100529100529102</v>
      </c>
      <c r="AG77" s="1"/>
      <c r="AH77" s="1"/>
      <c r="AI77" s="1"/>
      <c r="AJ77" s="1"/>
      <c r="AK77" s="2">
        <v>11</v>
      </c>
      <c r="AL77" s="1">
        <v>7.0000000000000007E-2</v>
      </c>
      <c r="AM77" s="1">
        <v>1.71</v>
      </c>
      <c r="AN77" s="8">
        <v>0.02</v>
      </c>
      <c r="AO77" s="4">
        <f t="shared" si="23"/>
        <v>1.169590643274854</v>
      </c>
      <c r="AP77" s="6"/>
      <c r="AQ77" s="1"/>
      <c r="AZ77" s="8"/>
      <c r="BA77" s="1"/>
      <c r="BB77" s="1"/>
      <c r="BC77" s="2"/>
      <c r="BD77" s="1"/>
      <c r="BE77" s="1"/>
      <c r="BF77" s="8"/>
      <c r="BG77" s="4"/>
    </row>
    <row r="78" spans="1:59" x14ac:dyDescent="0.25">
      <c r="O78" s="8"/>
      <c r="P78" s="1"/>
      <c r="S78" s="2">
        <v>10</v>
      </c>
      <c r="T78" s="1">
        <v>0.04</v>
      </c>
      <c r="U78" s="1">
        <v>0.54</v>
      </c>
      <c r="V78" s="8">
        <v>0.01</v>
      </c>
      <c r="W78" s="4">
        <f t="shared" si="24"/>
        <v>1.8518518518518516</v>
      </c>
      <c r="X78" s="8"/>
      <c r="Y78" s="1"/>
      <c r="AA78" s="1"/>
      <c r="AB78" s="2">
        <v>1</v>
      </c>
      <c r="AC78" s="8">
        <v>0</v>
      </c>
      <c r="AD78" s="8">
        <v>0.8</v>
      </c>
      <c r="AE78" s="8">
        <v>0</v>
      </c>
      <c r="AF78" s="4">
        <f t="shared" si="22"/>
        <v>0</v>
      </c>
      <c r="AG78" s="5"/>
      <c r="AH78" s="1"/>
      <c r="AK78" s="2">
        <v>1</v>
      </c>
      <c r="AL78" s="8">
        <v>6.0000000000000001E-3</v>
      </c>
      <c r="AM78" s="8">
        <v>1.38</v>
      </c>
      <c r="AN78" s="8">
        <v>0</v>
      </c>
      <c r="AO78" s="4">
        <f t="shared" ref="AO78:AO86" si="25">(AN78/AM78)*100</f>
        <v>0</v>
      </c>
      <c r="AQ78" s="1"/>
      <c r="AY78" s="8"/>
      <c r="AZ78" s="8"/>
      <c r="BA78" s="1"/>
      <c r="BB78" s="1"/>
      <c r="BC78" s="2"/>
      <c r="BE78" s="26"/>
      <c r="BF78" s="20"/>
      <c r="BG78" s="4"/>
    </row>
    <row r="79" spans="1:59" x14ac:dyDescent="0.25">
      <c r="H79" s="1">
        <v>649</v>
      </c>
      <c r="I79" s="4" t="s">
        <v>6</v>
      </c>
      <c r="J79" s="2">
        <v>1</v>
      </c>
      <c r="K79" s="27">
        <v>0.35</v>
      </c>
      <c r="L79" s="34">
        <v>1.77</v>
      </c>
      <c r="M79" s="34">
        <v>0.27</v>
      </c>
      <c r="N79" s="27">
        <f t="shared" ref="N79:N90" si="26">(M79/L79)*100</f>
        <v>15.254237288135593</v>
      </c>
      <c r="O79" s="23"/>
      <c r="P79" s="1"/>
      <c r="T79" s="49">
        <f>AVERAGE(T54:T78)</f>
        <v>0.40200000000000002</v>
      </c>
      <c r="U79" s="49">
        <f>AVERAGE(U54:U78)</f>
        <v>1.6584000000000001</v>
      </c>
      <c r="V79" s="23"/>
      <c r="W79" s="49">
        <f>AVERAGE(W54:W78)</f>
        <v>13.590053914576247</v>
      </c>
      <c r="X79" s="8"/>
      <c r="Y79" s="1"/>
      <c r="AB79" s="2">
        <v>2</v>
      </c>
      <c r="AC79">
        <v>0</v>
      </c>
      <c r="AD79">
        <v>1.02</v>
      </c>
      <c r="AE79">
        <v>0</v>
      </c>
      <c r="AF79" s="4">
        <f t="shared" si="22"/>
        <v>0</v>
      </c>
      <c r="AG79" s="6"/>
      <c r="AH79" s="1"/>
      <c r="AK79" s="2">
        <v>2</v>
      </c>
      <c r="AL79">
        <v>0.03</v>
      </c>
      <c r="AM79">
        <v>1.36</v>
      </c>
      <c r="AN79">
        <v>0.01</v>
      </c>
      <c r="AO79" s="4">
        <f t="shared" si="25"/>
        <v>0.73529411764705876</v>
      </c>
      <c r="AP79" s="1"/>
      <c r="AQ79" s="1"/>
      <c r="AY79" s="8"/>
      <c r="AZ79" s="8"/>
      <c r="BA79" s="1"/>
      <c r="BB79" s="1"/>
      <c r="BC79" s="2"/>
      <c r="BD79" s="1"/>
      <c r="BE79" s="1"/>
      <c r="BF79" s="8"/>
      <c r="BG79" s="4"/>
    </row>
    <row r="80" spans="1:59" x14ac:dyDescent="0.25">
      <c r="H80" s="1"/>
      <c r="I80" s="1"/>
      <c r="J80" s="2">
        <v>2</v>
      </c>
      <c r="K80" s="34">
        <v>0.52</v>
      </c>
      <c r="L80" s="34">
        <v>3.15</v>
      </c>
      <c r="M80" s="34">
        <v>0.21</v>
      </c>
      <c r="N80" s="27">
        <f t="shared" si="26"/>
        <v>6.666666666666667</v>
      </c>
      <c r="O80" s="23"/>
      <c r="X80" s="23"/>
      <c r="AB80" s="2">
        <v>3</v>
      </c>
      <c r="AC80">
        <v>0.6</v>
      </c>
      <c r="AD80">
        <v>0.89</v>
      </c>
      <c r="AE80">
        <v>0.27</v>
      </c>
      <c r="AF80" s="4">
        <f t="shared" si="22"/>
        <v>30.337078651685395</v>
      </c>
      <c r="AK80" s="2">
        <v>3</v>
      </c>
      <c r="AL80">
        <v>0.42</v>
      </c>
      <c r="AM80">
        <v>2.87</v>
      </c>
      <c r="AN80">
        <v>0.13</v>
      </c>
      <c r="AO80" s="4">
        <f t="shared" si="25"/>
        <v>4.529616724738676</v>
      </c>
      <c r="AP80" s="1"/>
      <c r="AY80" s="8"/>
      <c r="AZ80" s="8"/>
      <c r="BA80" s="1"/>
      <c r="BB80" s="4"/>
      <c r="BC80" s="2"/>
      <c r="BD80" s="1"/>
      <c r="BE80" s="1"/>
      <c r="BF80" s="8"/>
      <c r="BG80" s="4"/>
    </row>
    <row r="81" spans="8:59" x14ac:dyDescent="0.25">
      <c r="H81" s="1"/>
      <c r="I81" s="1"/>
      <c r="J81" s="2">
        <v>3</v>
      </c>
      <c r="K81" s="27">
        <v>0.16</v>
      </c>
      <c r="L81" s="27">
        <v>2.4300000000000002</v>
      </c>
      <c r="M81" s="34">
        <v>0.05</v>
      </c>
      <c r="N81" s="27">
        <f t="shared" si="26"/>
        <v>2.0576131687242798</v>
      </c>
      <c r="O81" s="23"/>
      <c r="Q81" s="1">
        <v>661</v>
      </c>
      <c r="R81" s="4" t="s">
        <v>6</v>
      </c>
      <c r="S81" s="2">
        <v>1</v>
      </c>
      <c r="T81" s="1">
        <v>0.31</v>
      </c>
      <c r="U81" s="8">
        <v>1.38</v>
      </c>
      <c r="V81" s="8">
        <v>0.26</v>
      </c>
      <c r="W81" s="4">
        <f t="shared" ref="W81:W90" si="27">(V81/U81)*100</f>
        <v>18.840579710144929</v>
      </c>
      <c r="X81" s="23"/>
      <c r="AB81" s="2">
        <v>4</v>
      </c>
      <c r="AC81">
        <v>0.27</v>
      </c>
      <c r="AD81">
        <v>1.41</v>
      </c>
      <c r="AE81">
        <v>0.12</v>
      </c>
      <c r="AF81" s="4">
        <f t="shared" si="22"/>
        <v>8.5106382978723403</v>
      </c>
      <c r="AK81" s="2">
        <v>4</v>
      </c>
      <c r="AL81">
        <v>0.91</v>
      </c>
      <c r="AM81">
        <v>2.2400000000000002</v>
      </c>
      <c r="AN81">
        <v>0.54</v>
      </c>
      <c r="AO81" s="4">
        <f t="shared" si="25"/>
        <v>24.107142857142858</v>
      </c>
      <c r="AP81" s="1"/>
      <c r="AY81" s="8"/>
      <c r="AZ81" s="8"/>
      <c r="BA81" s="1"/>
      <c r="BB81" s="1"/>
      <c r="BC81" s="2"/>
      <c r="BD81" s="1"/>
      <c r="BE81" s="1"/>
      <c r="BF81" s="8"/>
      <c r="BG81" s="4"/>
    </row>
    <row r="82" spans="8:59" x14ac:dyDescent="0.25">
      <c r="H82" s="1"/>
      <c r="I82" s="1"/>
      <c r="J82" s="2">
        <v>4</v>
      </c>
      <c r="K82" s="27">
        <v>0.14000000000000001</v>
      </c>
      <c r="L82" s="27">
        <v>1.81</v>
      </c>
      <c r="M82" s="34">
        <v>0.08</v>
      </c>
      <c r="N82" s="27">
        <f t="shared" si="26"/>
        <v>4.4198895027624303</v>
      </c>
      <c r="O82" s="23"/>
      <c r="Q82" s="1"/>
      <c r="R82" s="1"/>
      <c r="S82" s="2">
        <v>2</v>
      </c>
      <c r="T82" s="8">
        <v>0.37</v>
      </c>
      <c r="U82" s="8">
        <v>2.06</v>
      </c>
      <c r="V82" s="8">
        <v>0.37</v>
      </c>
      <c r="W82" s="4">
        <f t="shared" si="27"/>
        <v>17.961165048543691</v>
      </c>
      <c r="X82" s="23"/>
      <c r="AB82" s="2">
        <v>5</v>
      </c>
      <c r="AC82">
        <v>0.13</v>
      </c>
      <c r="AD82">
        <v>0.88</v>
      </c>
      <c r="AE82">
        <v>2E-3</v>
      </c>
      <c r="AF82" s="4">
        <f t="shared" si="22"/>
        <v>0.22727272727272727</v>
      </c>
      <c r="AK82" s="2">
        <v>5</v>
      </c>
      <c r="AL82">
        <v>0.03</v>
      </c>
      <c r="AM82">
        <v>0.75</v>
      </c>
      <c r="AN82">
        <v>0.01</v>
      </c>
      <c r="AO82" s="4">
        <f t="shared" si="25"/>
        <v>1.3333333333333335</v>
      </c>
      <c r="AP82" s="1"/>
      <c r="AY82" s="8"/>
      <c r="AZ82" s="8"/>
    </row>
    <row r="83" spans="8:59" x14ac:dyDescent="0.25">
      <c r="H83" s="1"/>
      <c r="I83" s="1"/>
      <c r="J83" s="13">
        <v>5</v>
      </c>
      <c r="K83" s="27">
        <v>0.78</v>
      </c>
      <c r="L83" s="27">
        <v>2.5099999999999998</v>
      </c>
      <c r="M83" s="34">
        <v>0.75</v>
      </c>
      <c r="N83" s="27">
        <f t="shared" si="26"/>
        <v>29.880478087649404</v>
      </c>
      <c r="Q83" s="1"/>
      <c r="R83" s="1"/>
      <c r="S83" s="2">
        <v>3</v>
      </c>
      <c r="T83" s="8">
        <v>0.33</v>
      </c>
      <c r="U83" s="8">
        <v>2.27</v>
      </c>
      <c r="V83" s="8">
        <v>0.33</v>
      </c>
      <c r="W83" s="4">
        <f t="shared" si="27"/>
        <v>14.537444933920707</v>
      </c>
      <c r="AB83" s="2">
        <v>6</v>
      </c>
      <c r="AC83">
        <v>0</v>
      </c>
      <c r="AD83">
        <v>0.77</v>
      </c>
      <c r="AE83">
        <v>0</v>
      </c>
      <c r="AF83" s="4">
        <f t="shared" si="22"/>
        <v>0</v>
      </c>
      <c r="AK83" s="2">
        <v>6</v>
      </c>
      <c r="AL83">
        <v>0.31</v>
      </c>
      <c r="AM83">
        <v>1.42</v>
      </c>
      <c r="AN83">
        <v>0.14000000000000001</v>
      </c>
      <c r="AO83" s="4">
        <f t="shared" si="25"/>
        <v>9.8591549295774659</v>
      </c>
      <c r="AP83" s="1"/>
      <c r="AY83" s="21"/>
      <c r="AZ83" s="8"/>
    </row>
    <row r="84" spans="8:59" x14ac:dyDescent="0.25">
      <c r="H84" s="1"/>
      <c r="I84" s="1"/>
      <c r="J84" s="2">
        <v>6</v>
      </c>
      <c r="K84" s="27">
        <v>0.39</v>
      </c>
      <c r="L84" s="27">
        <v>2.81</v>
      </c>
      <c r="M84" s="34">
        <v>0.28000000000000003</v>
      </c>
      <c r="N84" s="27">
        <f t="shared" si="26"/>
        <v>9.964412811387902</v>
      </c>
      <c r="Q84" s="1"/>
      <c r="R84" s="1"/>
      <c r="S84" s="2">
        <v>4</v>
      </c>
      <c r="T84" s="1">
        <v>0.67</v>
      </c>
      <c r="U84" s="1">
        <v>1.66</v>
      </c>
      <c r="V84" s="8">
        <v>0.62</v>
      </c>
      <c r="W84" s="4">
        <f t="shared" si="27"/>
        <v>37.349397590361448</v>
      </c>
      <c r="AB84" s="2">
        <v>7</v>
      </c>
      <c r="AC84">
        <v>0.31</v>
      </c>
      <c r="AD84">
        <v>1.05</v>
      </c>
      <c r="AE84">
        <v>0.09</v>
      </c>
      <c r="AF84" s="4">
        <f t="shared" si="22"/>
        <v>8.5714285714285694</v>
      </c>
      <c r="AK84" s="2">
        <v>7</v>
      </c>
      <c r="AL84">
        <v>7.0000000000000007E-2</v>
      </c>
      <c r="AM84">
        <v>0.89</v>
      </c>
      <c r="AN84">
        <v>0.02</v>
      </c>
      <c r="AO84" s="4">
        <f t="shared" si="25"/>
        <v>2.2471910112359552</v>
      </c>
      <c r="AP84" s="1"/>
      <c r="AY84" s="22"/>
      <c r="AZ84" s="8"/>
    </row>
    <row r="85" spans="8:59" x14ac:dyDescent="0.25">
      <c r="H85" s="1"/>
      <c r="I85" s="1"/>
      <c r="J85" s="2">
        <v>7</v>
      </c>
      <c r="K85" s="27">
        <v>0.34</v>
      </c>
      <c r="L85" s="27">
        <v>2.16</v>
      </c>
      <c r="M85" s="34">
        <v>0.23</v>
      </c>
      <c r="N85" s="27">
        <f t="shared" si="26"/>
        <v>10.648148148148149</v>
      </c>
      <c r="Q85" s="1"/>
      <c r="R85" s="1"/>
      <c r="S85" s="2">
        <v>5</v>
      </c>
      <c r="T85" s="1">
        <v>0.3</v>
      </c>
      <c r="U85" s="1">
        <v>2.4500000000000002</v>
      </c>
      <c r="V85" s="8">
        <v>0.28999999999999998</v>
      </c>
      <c r="W85" s="4">
        <f t="shared" si="27"/>
        <v>11.836734693877551</v>
      </c>
      <c r="AB85" s="2">
        <v>8</v>
      </c>
      <c r="AC85">
        <v>0</v>
      </c>
      <c r="AD85">
        <v>1.65</v>
      </c>
      <c r="AE85">
        <v>0</v>
      </c>
      <c r="AF85" s="4">
        <f t="shared" si="22"/>
        <v>0</v>
      </c>
      <c r="AK85" s="2">
        <v>8</v>
      </c>
      <c r="AL85">
        <v>0.02</v>
      </c>
      <c r="AM85">
        <v>1.74</v>
      </c>
      <c r="AN85">
        <v>0.02</v>
      </c>
      <c r="AO85" s="4">
        <f t="shared" si="25"/>
        <v>1.1494252873563218</v>
      </c>
      <c r="AP85" s="1"/>
      <c r="AY85" s="23"/>
      <c r="AZ85" s="8"/>
    </row>
    <row r="86" spans="8:59" x14ac:dyDescent="0.25">
      <c r="H86" s="1"/>
      <c r="I86" s="1"/>
      <c r="J86" s="2">
        <v>8</v>
      </c>
      <c r="K86" s="27">
        <v>0.28999999999999998</v>
      </c>
      <c r="L86" s="27">
        <v>2.14</v>
      </c>
      <c r="M86" s="34">
        <v>0.11</v>
      </c>
      <c r="N86" s="27">
        <f t="shared" si="26"/>
        <v>5.1401869158878499</v>
      </c>
      <c r="Q86" s="1"/>
      <c r="R86" s="1"/>
      <c r="S86" s="2">
        <v>6</v>
      </c>
      <c r="T86" s="1">
        <v>0.39</v>
      </c>
      <c r="U86" s="1">
        <v>3.47</v>
      </c>
      <c r="V86" s="8">
        <v>0.32</v>
      </c>
      <c r="W86" s="4">
        <f t="shared" si="27"/>
        <v>9.2219020172910664</v>
      </c>
      <c r="AB86" s="2">
        <v>9</v>
      </c>
      <c r="AC86">
        <v>0.31</v>
      </c>
      <c r="AD86">
        <v>0.82</v>
      </c>
      <c r="AE86">
        <v>0.09</v>
      </c>
      <c r="AF86" s="4">
        <f t="shared" si="22"/>
        <v>10.975609756097562</v>
      </c>
      <c r="AK86" s="2">
        <v>9</v>
      </c>
      <c r="AL86">
        <v>0</v>
      </c>
      <c r="AM86">
        <v>1.52</v>
      </c>
      <c r="AN86">
        <v>0</v>
      </c>
      <c r="AO86" s="4">
        <f t="shared" si="25"/>
        <v>0</v>
      </c>
      <c r="AP86" s="1"/>
      <c r="AY86" s="23"/>
      <c r="AZ86" s="8"/>
    </row>
    <row r="87" spans="8:59" x14ac:dyDescent="0.25">
      <c r="H87" s="1"/>
      <c r="I87" s="1"/>
      <c r="J87" s="2">
        <v>9</v>
      </c>
      <c r="K87" s="28">
        <v>0.18</v>
      </c>
      <c r="L87" s="32">
        <v>1.92</v>
      </c>
      <c r="M87" s="27">
        <v>0.18</v>
      </c>
      <c r="N87" s="27">
        <f t="shared" si="26"/>
        <v>9.375</v>
      </c>
      <c r="Q87" s="1"/>
      <c r="R87" s="1"/>
      <c r="S87" s="2">
        <v>7</v>
      </c>
      <c r="T87" s="1">
        <v>0.21</v>
      </c>
      <c r="U87" s="1">
        <v>2.16</v>
      </c>
      <c r="V87" s="8">
        <v>0.19</v>
      </c>
      <c r="W87" s="4">
        <f t="shared" si="27"/>
        <v>8.7962962962962958</v>
      </c>
      <c r="AB87" s="2">
        <v>10</v>
      </c>
      <c r="AC87">
        <v>0</v>
      </c>
      <c r="AD87">
        <v>1.35</v>
      </c>
      <c r="AE87">
        <v>0</v>
      </c>
      <c r="AF87" s="4">
        <f t="shared" si="22"/>
        <v>0</v>
      </c>
      <c r="AK87" s="2">
        <v>11</v>
      </c>
      <c r="AL87">
        <v>0.04</v>
      </c>
      <c r="AM87">
        <v>0.59</v>
      </c>
      <c r="AN87">
        <v>0.02</v>
      </c>
      <c r="AO87" s="4">
        <f>(AN87/AM87)*100</f>
        <v>3.3898305084745761</v>
      </c>
      <c r="AP87" s="1"/>
      <c r="AY87" s="8"/>
      <c r="AZ87" s="8"/>
    </row>
    <row r="88" spans="8:59" x14ac:dyDescent="0.25">
      <c r="I88" s="4"/>
      <c r="J88" s="2">
        <v>1</v>
      </c>
      <c r="K88" s="28">
        <v>0.23</v>
      </c>
      <c r="L88" s="34">
        <v>1.48</v>
      </c>
      <c r="M88" s="34">
        <v>0.22</v>
      </c>
      <c r="N88" s="27">
        <f t="shared" si="26"/>
        <v>14.864864864864865</v>
      </c>
      <c r="O88" s="1"/>
      <c r="Q88" s="1"/>
      <c r="R88" s="1"/>
      <c r="S88" s="2">
        <v>8</v>
      </c>
      <c r="T88">
        <v>1.07</v>
      </c>
      <c r="U88" s="26">
        <v>2.77</v>
      </c>
      <c r="V88" s="20">
        <v>1.01</v>
      </c>
      <c r="W88" s="4">
        <f t="shared" si="27"/>
        <v>36.462093862815884</v>
      </c>
      <c r="AB88" s="2">
        <v>11</v>
      </c>
      <c r="AC88">
        <v>0.17</v>
      </c>
      <c r="AD88">
        <v>0.33</v>
      </c>
      <c r="AE88">
        <v>0.06</v>
      </c>
      <c r="AF88" s="4">
        <f t="shared" si="22"/>
        <v>18.18181818181818</v>
      </c>
      <c r="AK88" s="13">
        <v>12</v>
      </c>
      <c r="AL88">
        <v>0.15</v>
      </c>
      <c r="AM88">
        <v>0.75</v>
      </c>
      <c r="AN88">
        <v>0.08</v>
      </c>
      <c r="AO88" s="4">
        <f>(AN88/AM88)*100</f>
        <v>10.666666666666668</v>
      </c>
      <c r="AP88" s="5"/>
      <c r="AY88" s="23"/>
      <c r="AZ88" s="8"/>
    </row>
    <row r="89" spans="8:59" x14ac:dyDescent="0.25">
      <c r="J89" s="2">
        <v>2</v>
      </c>
      <c r="K89">
        <v>0</v>
      </c>
      <c r="L89">
        <v>0.91</v>
      </c>
      <c r="M89">
        <v>0</v>
      </c>
      <c r="N89" s="27">
        <f t="shared" si="26"/>
        <v>0</v>
      </c>
      <c r="Q89" s="1"/>
      <c r="R89" s="1"/>
      <c r="S89" s="2">
        <v>9</v>
      </c>
      <c r="T89" s="1">
        <v>0.54</v>
      </c>
      <c r="U89" s="1">
        <v>1.75</v>
      </c>
      <c r="V89" s="8">
        <v>0.45</v>
      </c>
      <c r="W89" s="4">
        <f t="shared" si="27"/>
        <v>25.714285714285719</v>
      </c>
      <c r="AB89" s="13">
        <v>12</v>
      </c>
      <c r="AC89">
        <v>0</v>
      </c>
      <c r="AD89">
        <v>0.51</v>
      </c>
      <c r="AE89">
        <v>0</v>
      </c>
      <c r="AF89" s="4">
        <f t="shared" si="22"/>
        <v>0</v>
      </c>
      <c r="AK89" s="13">
        <v>13</v>
      </c>
      <c r="AL89">
        <v>0</v>
      </c>
      <c r="AM89">
        <v>0.84</v>
      </c>
      <c r="AN89">
        <v>0</v>
      </c>
      <c r="AO89" s="4">
        <f>(AN89/AM89)*100</f>
        <v>0</v>
      </c>
      <c r="AP89" s="6"/>
      <c r="AY89" s="23"/>
      <c r="AZ89" s="8"/>
    </row>
    <row r="90" spans="8:59" x14ac:dyDescent="0.25">
      <c r="J90" s="2">
        <v>3</v>
      </c>
      <c r="K90">
        <v>0.14000000000000001</v>
      </c>
      <c r="L90">
        <v>1.07</v>
      </c>
      <c r="M90">
        <v>0.14000000000000001</v>
      </c>
      <c r="N90" s="27">
        <f t="shared" si="26"/>
        <v>13.084112149532711</v>
      </c>
      <c r="Q90" s="1"/>
      <c r="R90" s="4"/>
      <c r="S90" s="2">
        <v>10</v>
      </c>
      <c r="T90" s="1">
        <v>0.52</v>
      </c>
      <c r="U90" s="1">
        <v>1.04</v>
      </c>
      <c r="V90" s="8">
        <v>0.51</v>
      </c>
      <c r="W90" s="4">
        <f t="shared" si="27"/>
        <v>49.038461538461533</v>
      </c>
      <c r="AC90" s="39">
        <f>AVERAGE(AC67:AC89)</f>
        <v>0.18043478260869567</v>
      </c>
      <c r="AD90" s="39">
        <f>AVERAGE(AD67:AD89)</f>
        <v>1.8513043478260869</v>
      </c>
      <c r="AE90" s="8"/>
      <c r="AF90" s="39">
        <f>AVERAGE(AF67:AF89)</f>
        <v>6.3444637578290299</v>
      </c>
      <c r="AL90" s="39">
        <f>AVERAGE(AL67:AL89)</f>
        <v>0.26547826086956527</v>
      </c>
      <c r="AM90" s="39">
        <f>AVERAGE(AM67:AM89)</f>
        <v>2.1091304347826094</v>
      </c>
      <c r="AN90" s="8"/>
      <c r="AO90" s="39">
        <f>AVERAGE(AO67:AO89)</f>
        <v>6.1628459686327268</v>
      </c>
      <c r="AY90" s="23"/>
      <c r="AZ90" s="8"/>
    </row>
    <row r="91" spans="8:59" x14ac:dyDescent="0.25">
      <c r="J91" s="13">
        <v>5</v>
      </c>
      <c r="K91">
        <v>0.01</v>
      </c>
      <c r="L91">
        <v>0.37</v>
      </c>
      <c r="M91">
        <v>2.0000000000000001E-4</v>
      </c>
      <c r="N91" s="27">
        <f>(M91/L91)*100</f>
        <v>5.4054054054054057E-2</v>
      </c>
      <c r="S91" s="2">
        <v>1</v>
      </c>
      <c r="T91" s="8">
        <v>0.68</v>
      </c>
      <c r="U91" s="8">
        <v>1.22</v>
      </c>
      <c r="V91" s="8">
        <v>0.21</v>
      </c>
      <c r="W91" s="4">
        <f t="shared" ref="W91:W104" si="28">(V91/U91)*100</f>
        <v>17.21311475409836</v>
      </c>
      <c r="AY91" s="23"/>
      <c r="AZ91" s="8"/>
    </row>
    <row r="92" spans="8:59" x14ac:dyDescent="0.25">
      <c r="J92" s="2">
        <v>6</v>
      </c>
      <c r="K92">
        <v>0.17</v>
      </c>
      <c r="L92">
        <v>1.36</v>
      </c>
      <c r="M92">
        <v>0.15</v>
      </c>
      <c r="N92" s="27">
        <f>(M92/L92)*100</f>
        <v>11.02941176470588</v>
      </c>
      <c r="S92" s="2">
        <v>2</v>
      </c>
      <c r="T92">
        <v>0.19</v>
      </c>
      <c r="U92">
        <v>0.75</v>
      </c>
      <c r="V92">
        <v>0.13</v>
      </c>
      <c r="W92" s="4">
        <f t="shared" si="28"/>
        <v>17.333333333333336</v>
      </c>
      <c r="Z92" s="1">
        <v>675</v>
      </c>
      <c r="AA92" s="4" t="s">
        <v>6</v>
      </c>
      <c r="AB92" s="2">
        <v>1</v>
      </c>
      <c r="AC92" s="8">
        <v>0</v>
      </c>
      <c r="AD92" s="8">
        <v>1.54</v>
      </c>
      <c r="AE92" s="8">
        <v>0</v>
      </c>
      <c r="AF92" s="4">
        <f>(AE92/AD92)*100</f>
        <v>0</v>
      </c>
      <c r="AY92" s="23"/>
      <c r="AZ92" s="8"/>
    </row>
    <row r="93" spans="8:59" x14ac:dyDescent="0.25">
      <c r="J93" s="2">
        <v>7</v>
      </c>
      <c r="K93" s="32">
        <v>7.0000000000000007E-2</v>
      </c>
      <c r="L93" s="32">
        <v>0.74</v>
      </c>
      <c r="M93" s="35">
        <v>0.04</v>
      </c>
      <c r="N93" s="27">
        <f>(M93/L93)*100</f>
        <v>5.4054054054054053</v>
      </c>
      <c r="S93" s="2">
        <v>3</v>
      </c>
      <c r="T93">
        <v>0.24</v>
      </c>
      <c r="U93">
        <v>0.86</v>
      </c>
      <c r="V93">
        <v>8.0000000000000002E-3</v>
      </c>
      <c r="W93" s="4">
        <f t="shared" si="28"/>
        <v>0.93023255813953487</v>
      </c>
      <c r="Z93" s="1"/>
      <c r="AA93" s="1"/>
      <c r="AB93" s="2">
        <v>2</v>
      </c>
      <c r="AC93" s="8">
        <v>0.02</v>
      </c>
      <c r="AD93" s="8">
        <v>0.68</v>
      </c>
      <c r="AE93" s="8">
        <v>0.01</v>
      </c>
      <c r="AF93" s="4">
        <f t="shared" ref="AF93:AF109" si="29">(AE93/AD93)*100</f>
        <v>1.4705882352941175</v>
      </c>
      <c r="AI93" s="1">
        <v>683</v>
      </c>
      <c r="AJ93" s="4" t="s">
        <v>6</v>
      </c>
      <c r="AK93" s="2">
        <v>1</v>
      </c>
      <c r="AL93" s="8">
        <v>0.17</v>
      </c>
      <c r="AM93" s="8">
        <v>3.04</v>
      </c>
      <c r="AN93" s="8">
        <v>0.08</v>
      </c>
      <c r="AO93" s="4">
        <f t="shared" ref="AO93:AO112" si="30">(AN93/AM93)*100</f>
        <v>2.6315789473684208</v>
      </c>
      <c r="AY93" s="23"/>
      <c r="AZ93" s="8"/>
    </row>
    <row r="94" spans="8:59" x14ac:dyDescent="0.25">
      <c r="I94" s="1"/>
      <c r="J94" s="2">
        <v>8</v>
      </c>
      <c r="K94">
        <v>0.04</v>
      </c>
      <c r="L94">
        <v>0.34</v>
      </c>
      <c r="M94">
        <v>0.02</v>
      </c>
      <c r="N94" s="27">
        <f>(M94/L94)*100</f>
        <v>5.8823529411764701</v>
      </c>
      <c r="S94" s="2">
        <v>4</v>
      </c>
      <c r="T94">
        <v>0</v>
      </c>
      <c r="U94">
        <v>0.16</v>
      </c>
      <c r="V94">
        <v>0</v>
      </c>
      <c r="W94" s="4">
        <f t="shared" si="28"/>
        <v>0</v>
      </c>
      <c r="Z94" s="1"/>
      <c r="AA94" s="1"/>
      <c r="AB94" s="2">
        <v>3</v>
      </c>
      <c r="AC94" s="8">
        <v>7.0000000000000007E-2</v>
      </c>
      <c r="AD94" s="8">
        <v>0.92</v>
      </c>
      <c r="AE94" s="8">
        <v>0.06</v>
      </c>
      <c r="AF94" s="4">
        <f t="shared" si="29"/>
        <v>6.5217391304347823</v>
      </c>
      <c r="AI94" s="1"/>
      <c r="AJ94" s="1"/>
      <c r="AK94" s="2">
        <v>2</v>
      </c>
      <c r="AL94" s="8">
        <v>0.2</v>
      </c>
      <c r="AM94" s="8">
        <v>2.64</v>
      </c>
      <c r="AN94" s="8">
        <v>0.12</v>
      </c>
      <c r="AO94" s="4">
        <f t="shared" si="30"/>
        <v>4.545454545454545</v>
      </c>
      <c r="AZ94" s="8"/>
    </row>
    <row r="95" spans="8:59" x14ac:dyDescent="0.25">
      <c r="H95" s="1"/>
      <c r="K95" s="36">
        <f>AVERAGE(K79:K94)</f>
        <v>0.23812499999999998</v>
      </c>
      <c r="L95" s="36">
        <f>AVERAGE(L79:L94)</f>
        <v>1.6856250000000002</v>
      </c>
      <c r="M95" s="38"/>
      <c r="N95" s="36">
        <f>AVERAGE(N79:N94)</f>
        <v>8.9829271105688555</v>
      </c>
      <c r="S95" s="2">
        <v>5</v>
      </c>
      <c r="T95">
        <v>0.1</v>
      </c>
      <c r="U95">
        <v>1.32</v>
      </c>
      <c r="V95">
        <v>0.06</v>
      </c>
      <c r="W95" s="4">
        <f t="shared" si="28"/>
        <v>4.545454545454545</v>
      </c>
      <c r="Z95" s="1"/>
      <c r="AA95" s="1"/>
      <c r="AB95" s="2">
        <v>4</v>
      </c>
      <c r="AC95" s="1">
        <v>0.1</v>
      </c>
      <c r="AD95" s="1">
        <v>2.1</v>
      </c>
      <c r="AE95" s="8">
        <v>0.06</v>
      </c>
      <c r="AF95" s="4">
        <f t="shared" si="29"/>
        <v>2.8571428571428572</v>
      </c>
      <c r="AI95" s="1"/>
      <c r="AJ95" s="1"/>
      <c r="AK95" s="2">
        <v>3</v>
      </c>
      <c r="AL95" s="8">
        <v>0</v>
      </c>
      <c r="AM95" s="8">
        <v>0.66</v>
      </c>
      <c r="AN95" s="8">
        <v>0</v>
      </c>
      <c r="AO95" s="4">
        <f t="shared" si="30"/>
        <v>0</v>
      </c>
      <c r="AZ95" s="8"/>
    </row>
    <row r="96" spans="8:59" x14ac:dyDescent="0.25">
      <c r="J96" s="2"/>
      <c r="N96" s="27"/>
      <c r="S96" s="2">
        <v>6</v>
      </c>
      <c r="T96">
        <v>0.08</v>
      </c>
      <c r="U96">
        <v>0.59</v>
      </c>
      <c r="V96">
        <v>0.01</v>
      </c>
      <c r="W96" s="4">
        <f t="shared" si="28"/>
        <v>1.6949152542372881</v>
      </c>
      <c r="Z96" s="1"/>
      <c r="AA96" s="1"/>
      <c r="AB96" s="2">
        <v>5</v>
      </c>
      <c r="AC96" s="1">
        <v>0.35</v>
      </c>
      <c r="AD96" s="1">
        <v>3.05</v>
      </c>
      <c r="AE96" s="8">
        <v>0.27</v>
      </c>
      <c r="AF96" s="4">
        <f t="shared" si="29"/>
        <v>8.8524590163934427</v>
      </c>
      <c r="AI96" s="1"/>
      <c r="AJ96" s="1"/>
      <c r="AK96" s="2">
        <v>4</v>
      </c>
      <c r="AL96" s="1">
        <v>0</v>
      </c>
      <c r="AM96" s="1">
        <v>1.43</v>
      </c>
      <c r="AN96" s="8">
        <v>0</v>
      </c>
      <c r="AO96" s="4">
        <f t="shared" si="30"/>
        <v>0</v>
      </c>
      <c r="AZ96" s="8"/>
    </row>
    <row r="97" spans="8:59" x14ac:dyDescent="0.25">
      <c r="H97" s="1">
        <v>650</v>
      </c>
      <c r="I97" s="4" t="s">
        <v>6</v>
      </c>
      <c r="J97" s="2">
        <v>1</v>
      </c>
      <c r="K97" s="34">
        <v>0</v>
      </c>
      <c r="L97" s="34">
        <v>1.23</v>
      </c>
      <c r="M97" s="34">
        <v>0</v>
      </c>
      <c r="N97" s="27">
        <f t="shared" ref="N97:N113" si="31">(M97/L97)*100</f>
        <v>0</v>
      </c>
      <c r="S97" s="2">
        <v>7</v>
      </c>
      <c r="T97">
        <v>0.02</v>
      </c>
      <c r="U97">
        <v>0.83</v>
      </c>
      <c r="V97">
        <v>1E-4</v>
      </c>
      <c r="W97" s="4">
        <f t="shared" si="28"/>
        <v>1.2048192771084338E-2</v>
      </c>
      <c r="Z97" s="1"/>
      <c r="AA97" s="1"/>
      <c r="AB97" s="2">
        <v>6</v>
      </c>
      <c r="AC97" s="1">
        <v>0.08</v>
      </c>
      <c r="AD97" s="1">
        <v>2.0099999999999998</v>
      </c>
      <c r="AE97" s="8">
        <v>0.05</v>
      </c>
      <c r="AF97" s="4">
        <f t="shared" si="29"/>
        <v>2.487562189054727</v>
      </c>
      <c r="AI97" s="1"/>
      <c r="AJ97" s="1"/>
      <c r="AK97" s="2">
        <v>5</v>
      </c>
      <c r="AL97" s="1">
        <v>0.14000000000000001</v>
      </c>
      <c r="AM97" s="1">
        <v>2.36</v>
      </c>
      <c r="AN97" s="8">
        <v>7.0000000000000007E-2</v>
      </c>
      <c r="AO97" s="4">
        <f t="shared" si="30"/>
        <v>2.9661016949152548</v>
      </c>
      <c r="AZ97" s="8"/>
      <c r="BA97" s="1"/>
      <c r="BB97" s="4"/>
      <c r="BC97" s="2"/>
      <c r="BD97" s="8"/>
      <c r="BE97" s="8"/>
      <c r="BF97" s="8"/>
      <c r="BG97" s="4"/>
    </row>
    <row r="98" spans="8:59" x14ac:dyDescent="0.25">
      <c r="I98" s="1"/>
      <c r="J98" s="2">
        <v>2</v>
      </c>
      <c r="K98" s="34">
        <v>0.87</v>
      </c>
      <c r="L98" s="27">
        <v>3.52</v>
      </c>
      <c r="M98" s="34">
        <v>0.71</v>
      </c>
      <c r="N98" s="27">
        <f t="shared" si="31"/>
        <v>20.170454545454543</v>
      </c>
      <c r="S98" s="2">
        <v>8</v>
      </c>
      <c r="T98">
        <v>0.38</v>
      </c>
      <c r="U98">
        <v>2.14</v>
      </c>
      <c r="V98">
        <v>0.12</v>
      </c>
      <c r="W98" s="4">
        <f t="shared" si="28"/>
        <v>5.6074766355140175</v>
      </c>
      <c r="Z98" s="1"/>
      <c r="AA98" s="1"/>
      <c r="AB98" s="2">
        <v>7</v>
      </c>
      <c r="AC98" s="1">
        <v>0</v>
      </c>
      <c r="AD98" s="1">
        <v>0.74</v>
      </c>
      <c r="AE98" s="8">
        <v>0</v>
      </c>
      <c r="AF98" s="4">
        <f t="shared" si="29"/>
        <v>0</v>
      </c>
      <c r="AI98" s="1"/>
      <c r="AJ98" s="1"/>
      <c r="AK98" s="2">
        <v>6</v>
      </c>
      <c r="AL98" s="1">
        <v>0</v>
      </c>
      <c r="AM98" s="1">
        <v>2.11</v>
      </c>
      <c r="AN98" s="8">
        <v>0</v>
      </c>
      <c r="AO98" s="4">
        <f t="shared" si="30"/>
        <v>0</v>
      </c>
      <c r="AZ98" s="8"/>
      <c r="BA98" s="1"/>
      <c r="BB98" s="1"/>
      <c r="BC98" s="2"/>
      <c r="BD98" s="8"/>
      <c r="BE98" s="8"/>
      <c r="BF98" s="8"/>
      <c r="BG98" s="4"/>
    </row>
    <row r="99" spans="8:59" x14ac:dyDescent="0.25">
      <c r="I99" s="1"/>
      <c r="J99" s="2">
        <v>3</v>
      </c>
      <c r="K99" s="27">
        <v>0.37</v>
      </c>
      <c r="L99" s="27">
        <v>1.65</v>
      </c>
      <c r="M99" s="34">
        <v>0.1</v>
      </c>
      <c r="N99" s="27">
        <f t="shared" si="31"/>
        <v>6.0606060606060614</v>
      </c>
      <c r="O99" s="1"/>
      <c r="S99" s="2">
        <v>9</v>
      </c>
      <c r="T99">
        <v>0</v>
      </c>
      <c r="U99">
        <v>0.39</v>
      </c>
      <c r="V99">
        <v>0</v>
      </c>
      <c r="W99" s="4">
        <f t="shared" si="28"/>
        <v>0</v>
      </c>
      <c r="Z99" s="1"/>
      <c r="AA99" s="1"/>
      <c r="AB99" s="2">
        <v>8</v>
      </c>
      <c r="AC99">
        <v>0.03</v>
      </c>
      <c r="AD99" s="26">
        <v>1.96</v>
      </c>
      <c r="AE99" s="20">
        <v>0.01</v>
      </c>
      <c r="AF99" s="4">
        <f t="shared" si="29"/>
        <v>0.51020408163265307</v>
      </c>
      <c r="AI99" s="1"/>
      <c r="AJ99" s="1"/>
      <c r="AK99" s="2">
        <v>7</v>
      </c>
      <c r="AL99" s="1">
        <v>0.06</v>
      </c>
      <c r="AM99" s="1">
        <v>2.92</v>
      </c>
      <c r="AN99" s="8">
        <v>0.03</v>
      </c>
      <c r="AO99" s="4">
        <f t="shared" si="30"/>
        <v>1.0273972602739725</v>
      </c>
      <c r="AT99" s="2"/>
      <c r="AX99" s="12"/>
      <c r="AZ99" s="8"/>
      <c r="BA99" s="1"/>
      <c r="BB99" s="1"/>
      <c r="BC99" s="2"/>
      <c r="BD99" s="8"/>
      <c r="BE99" s="8"/>
      <c r="BF99" s="8"/>
      <c r="BG99" s="4"/>
    </row>
    <row r="100" spans="8:59" x14ac:dyDescent="0.25">
      <c r="H100" s="1"/>
      <c r="I100" s="1"/>
      <c r="J100" s="2">
        <v>4</v>
      </c>
      <c r="K100" s="27">
        <v>0.01</v>
      </c>
      <c r="L100" s="27">
        <v>3.69</v>
      </c>
      <c r="M100" s="34">
        <v>0.01</v>
      </c>
      <c r="N100" s="27">
        <f t="shared" si="31"/>
        <v>0.27100271002710025</v>
      </c>
      <c r="O100" s="1"/>
      <c r="S100" s="2">
        <v>10</v>
      </c>
      <c r="T100">
        <v>0.34</v>
      </c>
      <c r="U100">
        <v>0.51</v>
      </c>
      <c r="V100">
        <v>0.01</v>
      </c>
      <c r="W100" s="4">
        <f t="shared" si="28"/>
        <v>1.9607843137254901</v>
      </c>
      <c r="Z100" s="1"/>
      <c r="AA100" s="1"/>
      <c r="AB100" s="2">
        <v>9</v>
      </c>
      <c r="AC100" s="1">
        <v>0</v>
      </c>
      <c r="AD100" s="1">
        <v>0.94</v>
      </c>
      <c r="AE100" s="8">
        <v>0</v>
      </c>
      <c r="AF100" s="4">
        <f t="shared" si="29"/>
        <v>0</v>
      </c>
      <c r="AI100" s="1"/>
      <c r="AJ100" s="1"/>
      <c r="AK100" s="2">
        <v>8</v>
      </c>
      <c r="AL100">
        <v>1.39</v>
      </c>
      <c r="AM100" s="26">
        <v>3.16</v>
      </c>
      <c r="AN100" s="20">
        <v>0.85</v>
      </c>
      <c r="AO100" s="4">
        <f t="shared" si="30"/>
        <v>26.898734177215189</v>
      </c>
      <c r="AT100" s="2"/>
      <c r="AX100" s="12"/>
      <c r="AY100" s="23"/>
      <c r="AZ100" s="8"/>
      <c r="BA100" s="1"/>
      <c r="BB100" s="1"/>
      <c r="BC100" s="2"/>
      <c r="BD100" s="1"/>
      <c r="BE100" s="1"/>
      <c r="BF100" s="8"/>
      <c r="BG100" s="4"/>
    </row>
    <row r="101" spans="8:59" x14ac:dyDescent="0.25">
      <c r="H101" s="1"/>
      <c r="I101" s="1"/>
      <c r="J101" s="2">
        <v>5</v>
      </c>
      <c r="K101" s="27">
        <v>0</v>
      </c>
      <c r="L101" s="27">
        <v>4.53</v>
      </c>
      <c r="M101" s="34">
        <v>0</v>
      </c>
      <c r="N101" s="27">
        <f t="shared" si="31"/>
        <v>0</v>
      </c>
      <c r="S101" s="2">
        <v>11</v>
      </c>
      <c r="T101">
        <v>0.32</v>
      </c>
      <c r="U101">
        <v>1.05</v>
      </c>
      <c r="V101">
        <v>0.19</v>
      </c>
      <c r="W101" s="4">
        <f t="shared" si="28"/>
        <v>18.095238095238095</v>
      </c>
      <c r="Z101" s="1"/>
      <c r="AA101" s="4"/>
      <c r="AB101" s="2">
        <v>10</v>
      </c>
      <c r="AC101" s="1">
        <v>0.19</v>
      </c>
      <c r="AD101" s="1">
        <v>2.86</v>
      </c>
      <c r="AE101" s="8">
        <v>0.16</v>
      </c>
      <c r="AF101" s="4">
        <f t="shared" si="29"/>
        <v>5.594405594405595</v>
      </c>
      <c r="AI101" s="1"/>
      <c r="AJ101" s="1"/>
      <c r="AK101" s="2">
        <v>9</v>
      </c>
      <c r="AL101" s="1">
        <v>1.99</v>
      </c>
      <c r="AM101" s="1">
        <v>4.2699999999999996</v>
      </c>
      <c r="AN101" s="8">
        <v>1.72</v>
      </c>
      <c r="AO101" s="4">
        <f t="shared" si="30"/>
        <v>40.281030444964877</v>
      </c>
      <c r="AT101" s="2"/>
      <c r="AX101" s="12"/>
      <c r="AY101" s="23"/>
      <c r="AZ101" s="8"/>
      <c r="BA101" s="1"/>
      <c r="BB101" s="1"/>
      <c r="BC101" s="2"/>
      <c r="BD101" s="1"/>
      <c r="BE101" s="1"/>
      <c r="BF101" s="8"/>
      <c r="BG101" s="4"/>
    </row>
    <row r="102" spans="8:59" x14ac:dyDescent="0.25">
      <c r="H102" s="1"/>
      <c r="I102" s="1"/>
      <c r="J102" s="2">
        <v>6</v>
      </c>
      <c r="K102" s="27">
        <v>0.23</v>
      </c>
      <c r="L102" s="27">
        <v>2.2000000000000002</v>
      </c>
      <c r="M102" s="34">
        <v>0.21</v>
      </c>
      <c r="N102" s="27">
        <f t="shared" si="31"/>
        <v>9.545454545454545</v>
      </c>
      <c r="S102" s="2">
        <v>12</v>
      </c>
      <c r="T102">
        <v>0.09</v>
      </c>
      <c r="U102">
        <v>0.64</v>
      </c>
      <c r="V102">
        <v>0.02</v>
      </c>
      <c r="W102" s="4">
        <f t="shared" si="28"/>
        <v>3.125</v>
      </c>
      <c r="AB102" s="2">
        <v>1</v>
      </c>
      <c r="AC102" s="8">
        <v>0.1</v>
      </c>
      <c r="AD102" s="8">
        <v>1.03</v>
      </c>
      <c r="AE102" s="8">
        <v>7.0000000000000007E-2</v>
      </c>
      <c r="AF102" s="4">
        <f t="shared" si="29"/>
        <v>6.7961165048543704</v>
      </c>
      <c r="AI102" s="1"/>
      <c r="AJ102" s="4"/>
      <c r="AK102" s="2">
        <v>10</v>
      </c>
      <c r="AL102" s="1">
        <v>1.85</v>
      </c>
      <c r="AM102" s="1">
        <v>3.11</v>
      </c>
      <c r="AN102" s="8">
        <v>0.69</v>
      </c>
      <c r="AO102" s="4">
        <f t="shared" si="30"/>
        <v>22.186495176848876</v>
      </c>
      <c r="AT102" s="2"/>
      <c r="AX102" s="12"/>
      <c r="AZ102" s="8"/>
      <c r="BA102" s="1"/>
      <c r="BB102" s="1"/>
      <c r="BC102" s="2"/>
      <c r="BD102" s="1"/>
      <c r="BE102" s="1"/>
      <c r="BF102" s="8"/>
      <c r="BG102" s="4"/>
    </row>
    <row r="103" spans="8:59" x14ac:dyDescent="0.25">
      <c r="H103" s="1"/>
      <c r="I103" s="1"/>
      <c r="J103" s="2">
        <v>7</v>
      </c>
      <c r="K103" s="27">
        <v>0.78</v>
      </c>
      <c r="L103" s="27">
        <v>3.6</v>
      </c>
      <c r="M103" s="34">
        <v>0.52</v>
      </c>
      <c r="N103" s="27">
        <f t="shared" si="31"/>
        <v>14.444444444444446</v>
      </c>
      <c r="S103" s="2">
        <v>13</v>
      </c>
      <c r="T103">
        <v>0</v>
      </c>
      <c r="U103">
        <v>0.72</v>
      </c>
      <c r="V103">
        <v>0</v>
      </c>
      <c r="W103" s="4">
        <f t="shared" si="28"/>
        <v>0</v>
      </c>
      <c r="AB103" s="2">
        <v>2</v>
      </c>
      <c r="AC103">
        <v>0</v>
      </c>
      <c r="AD103">
        <v>0.52</v>
      </c>
      <c r="AE103">
        <v>0</v>
      </c>
      <c r="AF103" s="4">
        <f t="shared" si="29"/>
        <v>0</v>
      </c>
      <c r="AI103" s="1"/>
      <c r="AJ103" s="1"/>
      <c r="AK103" s="2">
        <v>11</v>
      </c>
      <c r="AL103" s="1">
        <v>0.26</v>
      </c>
      <c r="AM103" s="1">
        <v>1.71</v>
      </c>
      <c r="AN103" s="8">
        <v>7.0000000000000007E-2</v>
      </c>
      <c r="AO103" s="4">
        <f t="shared" si="30"/>
        <v>4.0935672514619892</v>
      </c>
      <c r="AT103" s="2"/>
      <c r="AX103" s="12"/>
      <c r="AZ103" s="8"/>
      <c r="BA103" s="1"/>
      <c r="BB103" s="1"/>
      <c r="BC103" s="2"/>
      <c r="BD103" s="1"/>
      <c r="BE103" s="1"/>
      <c r="BF103" s="8"/>
      <c r="BG103" s="4"/>
    </row>
    <row r="104" spans="8:59" x14ac:dyDescent="0.25">
      <c r="H104" s="1"/>
      <c r="I104" s="1"/>
      <c r="J104" s="2">
        <v>8</v>
      </c>
      <c r="K104" s="27">
        <v>0</v>
      </c>
      <c r="L104" s="27">
        <v>0.83</v>
      </c>
      <c r="M104" s="34">
        <v>0</v>
      </c>
      <c r="N104" s="27">
        <f t="shared" si="31"/>
        <v>0</v>
      </c>
      <c r="S104" s="2">
        <v>14</v>
      </c>
      <c r="T104">
        <v>0.36</v>
      </c>
      <c r="U104">
        <v>0.78</v>
      </c>
      <c r="V104">
        <v>0.09</v>
      </c>
      <c r="W104" s="4">
        <f t="shared" si="28"/>
        <v>11.538461538461538</v>
      </c>
      <c r="AB104" s="2">
        <v>3</v>
      </c>
      <c r="AC104">
        <v>0.35</v>
      </c>
      <c r="AD104">
        <v>0.81</v>
      </c>
      <c r="AE104">
        <v>0.14000000000000001</v>
      </c>
      <c r="AF104" s="4">
        <f t="shared" si="29"/>
        <v>17.283950617283953</v>
      </c>
      <c r="AJ104" s="1"/>
      <c r="AK104" s="2">
        <v>1</v>
      </c>
      <c r="AL104" s="8">
        <v>0</v>
      </c>
      <c r="AM104" s="8">
        <v>2.19</v>
      </c>
      <c r="AN104" s="8">
        <v>0</v>
      </c>
      <c r="AO104" s="4">
        <f t="shared" si="30"/>
        <v>0</v>
      </c>
      <c r="AT104" s="2"/>
      <c r="AX104" s="12"/>
      <c r="AZ104" s="8"/>
      <c r="BA104" s="1"/>
      <c r="BB104" s="1"/>
      <c r="BC104" s="2"/>
      <c r="BE104" s="26"/>
      <c r="BF104" s="20"/>
      <c r="BG104" s="4"/>
    </row>
    <row r="105" spans="8:59" x14ac:dyDescent="0.25">
      <c r="H105" s="1"/>
      <c r="I105" s="1"/>
      <c r="J105" s="2">
        <v>9</v>
      </c>
      <c r="K105" s="34">
        <v>0</v>
      </c>
      <c r="L105" s="34">
        <v>2.79</v>
      </c>
      <c r="M105" s="34">
        <v>0</v>
      </c>
      <c r="N105" s="27">
        <f t="shared" si="31"/>
        <v>0</v>
      </c>
      <c r="T105" s="49">
        <f>AVERAGE(T81:T104)</f>
        <v>0.31291666666666668</v>
      </c>
      <c r="U105" s="49">
        <f>AVERAGE(U81:U104)</f>
        <v>1.3737500000000002</v>
      </c>
      <c r="V105" s="23"/>
      <c r="W105" s="49">
        <f>AVERAGE(W81:W104)</f>
        <v>12.992267526123838</v>
      </c>
      <c r="AB105" s="2">
        <v>4</v>
      </c>
      <c r="AC105">
        <v>0.21</v>
      </c>
      <c r="AD105">
        <v>2.1</v>
      </c>
      <c r="AE105">
        <v>0.09</v>
      </c>
      <c r="AF105" s="4">
        <f t="shared" si="29"/>
        <v>4.2857142857142847</v>
      </c>
      <c r="AK105" s="2">
        <v>2</v>
      </c>
      <c r="AL105">
        <v>0.84</v>
      </c>
      <c r="AM105">
        <v>4.3</v>
      </c>
      <c r="AN105">
        <v>0.77</v>
      </c>
      <c r="AO105" s="4">
        <f t="shared" si="30"/>
        <v>17.90697674418605</v>
      </c>
      <c r="AT105" s="2"/>
      <c r="AX105" s="12"/>
      <c r="AZ105" s="8"/>
      <c r="BA105" s="1"/>
      <c r="BB105" s="1"/>
      <c r="BC105" s="2"/>
      <c r="BD105" s="1"/>
      <c r="BE105" s="1"/>
      <c r="BF105" s="8"/>
      <c r="BG105" s="4"/>
    </row>
    <row r="106" spans="8:59" x14ac:dyDescent="0.25">
      <c r="H106" s="1"/>
      <c r="I106" s="1"/>
      <c r="J106" s="2">
        <v>11</v>
      </c>
      <c r="K106" s="27">
        <v>0</v>
      </c>
      <c r="L106" s="27">
        <v>0.94</v>
      </c>
      <c r="M106" s="34">
        <v>0</v>
      </c>
      <c r="N106" s="27">
        <f t="shared" si="31"/>
        <v>0</v>
      </c>
      <c r="Z106" s="1"/>
      <c r="AA106" s="1"/>
      <c r="AB106" s="2">
        <v>5</v>
      </c>
      <c r="AC106" s="1">
        <v>0</v>
      </c>
      <c r="AD106" s="1">
        <v>1.68</v>
      </c>
      <c r="AE106" s="8">
        <v>0</v>
      </c>
      <c r="AF106" s="4">
        <f t="shared" si="29"/>
        <v>0</v>
      </c>
      <c r="AK106" s="2">
        <v>3</v>
      </c>
      <c r="AL106">
        <v>0.02</v>
      </c>
      <c r="AM106">
        <v>1.76</v>
      </c>
      <c r="AN106">
        <v>0.02</v>
      </c>
      <c r="AO106" s="4">
        <f t="shared" si="30"/>
        <v>1.1363636363636365</v>
      </c>
      <c r="AT106" s="2"/>
      <c r="AX106" s="12"/>
      <c r="BA106" s="1"/>
      <c r="BB106" s="4"/>
      <c r="BC106" s="2"/>
      <c r="BD106" s="1"/>
      <c r="BE106" s="1"/>
      <c r="BF106" s="8"/>
      <c r="BG106" s="4"/>
    </row>
    <row r="107" spans="8:59" x14ac:dyDescent="0.25">
      <c r="H107" s="1"/>
      <c r="I107" s="1"/>
      <c r="J107" s="2">
        <v>1</v>
      </c>
      <c r="K107" s="34">
        <v>0.18</v>
      </c>
      <c r="L107" s="34">
        <v>1.01</v>
      </c>
      <c r="M107" s="34">
        <v>0.13</v>
      </c>
      <c r="N107" s="27">
        <f t="shared" si="31"/>
        <v>12.871287128712872</v>
      </c>
      <c r="Q107" s="1">
        <v>663</v>
      </c>
      <c r="R107" s="4" t="s">
        <v>6</v>
      </c>
      <c r="S107" s="2">
        <v>1</v>
      </c>
      <c r="T107" s="8">
        <v>0</v>
      </c>
      <c r="U107" s="8">
        <v>0.67</v>
      </c>
      <c r="V107" s="8">
        <v>0</v>
      </c>
      <c r="W107" s="4">
        <f t="shared" ref="W107:W126" si="32">(V107/U107)*100</f>
        <v>0</v>
      </c>
      <c r="Z107" s="8"/>
      <c r="AA107" s="12"/>
      <c r="AB107" s="2">
        <v>6</v>
      </c>
      <c r="AC107" s="8">
        <v>0.2</v>
      </c>
      <c r="AD107" s="8">
        <v>1.72</v>
      </c>
      <c r="AE107" s="8">
        <v>7.0000000000000007E-2</v>
      </c>
      <c r="AF107" s="4">
        <f t="shared" si="29"/>
        <v>4.0697674418604652</v>
      </c>
      <c r="AK107" s="2">
        <v>4</v>
      </c>
      <c r="AL107">
        <v>0</v>
      </c>
      <c r="AM107">
        <v>2.38</v>
      </c>
      <c r="AN107">
        <v>0</v>
      </c>
      <c r="AO107" s="4">
        <f t="shared" si="30"/>
        <v>0</v>
      </c>
      <c r="AT107" s="2"/>
      <c r="AU107" s="23"/>
      <c r="AV107" s="23"/>
      <c r="AW107" s="23"/>
      <c r="AX107" s="12"/>
      <c r="BA107" s="1"/>
      <c r="BB107" s="1"/>
      <c r="BC107" s="2"/>
      <c r="BD107" s="1"/>
      <c r="BE107" s="1"/>
      <c r="BF107" s="8"/>
      <c r="BG107" s="4"/>
    </row>
    <row r="108" spans="8:59" x14ac:dyDescent="0.25">
      <c r="J108" s="2">
        <v>2</v>
      </c>
      <c r="K108">
        <v>0.08</v>
      </c>
      <c r="L108">
        <v>1.49</v>
      </c>
      <c r="M108">
        <v>7.0000000000000007E-2</v>
      </c>
      <c r="N108" s="27">
        <f t="shared" si="31"/>
        <v>4.6979865771812079</v>
      </c>
      <c r="Q108" s="1"/>
      <c r="R108" s="1"/>
      <c r="S108" s="2">
        <v>2</v>
      </c>
      <c r="T108" s="8">
        <v>0.13</v>
      </c>
      <c r="U108" s="8">
        <v>1.48</v>
      </c>
      <c r="V108" s="8">
        <v>0.12</v>
      </c>
      <c r="W108" s="4">
        <f t="shared" si="32"/>
        <v>8.1081081081081088</v>
      </c>
      <c r="Z108" s="8"/>
      <c r="AA108" s="8"/>
      <c r="AB108" s="2">
        <v>7</v>
      </c>
      <c r="AC108" s="8">
        <v>0</v>
      </c>
      <c r="AD108" s="8">
        <v>1.19</v>
      </c>
      <c r="AE108" s="8">
        <v>0</v>
      </c>
      <c r="AF108" s="4">
        <f t="shared" si="29"/>
        <v>0</v>
      </c>
      <c r="AK108" s="2">
        <v>5</v>
      </c>
      <c r="AL108">
        <v>0.1</v>
      </c>
      <c r="AM108">
        <v>2.4300000000000002</v>
      </c>
      <c r="AN108">
        <v>0.08</v>
      </c>
      <c r="AO108" s="4">
        <f t="shared" si="30"/>
        <v>3.2921810699588474</v>
      </c>
      <c r="AT108" s="2"/>
      <c r="AX108" s="12"/>
      <c r="BA108" s="1"/>
      <c r="BB108" s="1"/>
      <c r="BC108" s="2"/>
      <c r="BG108" s="4"/>
    </row>
    <row r="109" spans="8:59" x14ac:dyDescent="0.25">
      <c r="J109" s="2">
        <v>3</v>
      </c>
      <c r="K109">
        <v>1.1499999999999999</v>
      </c>
      <c r="L109">
        <v>2.29</v>
      </c>
      <c r="M109">
        <v>0.35</v>
      </c>
      <c r="N109" s="27">
        <f t="shared" si="31"/>
        <v>15.283842794759824</v>
      </c>
      <c r="Q109" s="1"/>
      <c r="R109" s="1"/>
      <c r="S109" s="2">
        <v>3</v>
      </c>
      <c r="T109" s="8">
        <v>0.38</v>
      </c>
      <c r="U109" s="8">
        <v>2.2200000000000002</v>
      </c>
      <c r="V109" s="8">
        <v>0.35</v>
      </c>
      <c r="W109" s="4">
        <f t="shared" si="32"/>
        <v>15.765765765765764</v>
      </c>
      <c r="Z109" s="8"/>
      <c r="AA109" s="8"/>
      <c r="AB109" s="2">
        <v>8</v>
      </c>
      <c r="AC109" s="8">
        <v>0.28000000000000003</v>
      </c>
      <c r="AD109" s="8">
        <v>1.42</v>
      </c>
      <c r="AE109" s="8">
        <v>0.05</v>
      </c>
      <c r="AF109" s="4">
        <f t="shared" si="29"/>
        <v>3.5211267605633805</v>
      </c>
      <c r="AK109" s="2">
        <v>6</v>
      </c>
      <c r="AL109">
        <v>0.5</v>
      </c>
      <c r="AM109">
        <v>3.86</v>
      </c>
      <c r="AN109">
        <v>0.37</v>
      </c>
      <c r="AO109" s="4">
        <f t="shared" si="30"/>
        <v>9.5854922279792749</v>
      </c>
      <c r="AT109" s="2"/>
      <c r="AX109" s="12"/>
      <c r="BC109" s="2"/>
      <c r="BG109" s="4"/>
    </row>
    <row r="110" spans="8:59" x14ac:dyDescent="0.25">
      <c r="J110" s="2">
        <v>4</v>
      </c>
      <c r="K110">
        <v>0.67</v>
      </c>
      <c r="L110">
        <v>0.64</v>
      </c>
      <c r="M110">
        <v>0.18</v>
      </c>
      <c r="N110" s="27">
        <f t="shared" si="31"/>
        <v>28.125</v>
      </c>
      <c r="Q110" s="1"/>
      <c r="R110" s="1"/>
      <c r="S110" s="2">
        <v>4</v>
      </c>
      <c r="T110" s="1">
        <v>0.04</v>
      </c>
      <c r="U110" s="1">
        <v>1.1100000000000001</v>
      </c>
      <c r="V110" s="8">
        <v>0.04</v>
      </c>
      <c r="W110" s="4">
        <f t="shared" si="32"/>
        <v>3.6036036036036037</v>
      </c>
      <c r="Z110" s="8"/>
      <c r="AA110" s="8"/>
      <c r="AB110" s="2"/>
      <c r="AC110" s="39">
        <f>AVERAGE(AC92:AC109)</f>
        <v>0.11</v>
      </c>
      <c r="AD110" s="39">
        <f>AVERAGE(AD92:AD109)</f>
        <v>1.5150000000000001</v>
      </c>
      <c r="AE110" s="8"/>
      <c r="AF110" s="39">
        <f>AVERAGE(AF92:AF109)</f>
        <v>3.5694875952574794</v>
      </c>
      <c r="AK110" s="2">
        <v>7</v>
      </c>
      <c r="AL110">
        <v>0.27</v>
      </c>
      <c r="AM110">
        <v>2.08</v>
      </c>
      <c r="AN110">
        <v>0.11</v>
      </c>
      <c r="AO110" s="4">
        <f t="shared" si="30"/>
        <v>5.2884615384615383</v>
      </c>
      <c r="AT110" s="2"/>
      <c r="AX110" s="12"/>
      <c r="BC110" s="2"/>
      <c r="BG110" s="4"/>
    </row>
    <row r="111" spans="8:59" x14ac:dyDescent="0.25">
      <c r="J111" s="2">
        <v>5</v>
      </c>
      <c r="K111">
        <v>0</v>
      </c>
      <c r="L111">
        <v>1.86</v>
      </c>
      <c r="M111">
        <v>0</v>
      </c>
      <c r="N111" s="27">
        <f t="shared" si="31"/>
        <v>0</v>
      </c>
      <c r="Q111" s="1"/>
      <c r="R111" s="1"/>
      <c r="S111" s="2">
        <v>5</v>
      </c>
      <c r="T111" s="1">
        <v>0.56999999999999995</v>
      </c>
      <c r="U111" s="1">
        <v>1.28</v>
      </c>
      <c r="V111" s="8">
        <v>0.43</v>
      </c>
      <c r="W111" s="4">
        <f t="shared" si="32"/>
        <v>33.59375</v>
      </c>
      <c r="AK111" s="2">
        <v>8</v>
      </c>
      <c r="AL111">
        <v>0.16</v>
      </c>
      <c r="AM111">
        <v>1.75</v>
      </c>
      <c r="AN111">
        <v>0.1</v>
      </c>
      <c r="AO111" s="4">
        <f t="shared" si="30"/>
        <v>5.7142857142857144</v>
      </c>
      <c r="AT111" s="2"/>
      <c r="AX111" s="12"/>
      <c r="BC111" s="2"/>
      <c r="BG111" s="4"/>
    </row>
    <row r="112" spans="8:59" x14ac:dyDescent="0.25">
      <c r="J112" s="2">
        <v>6</v>
      </c>
      <c r="K112">
        <v>0</v>
      </c>
      <c r="L112">
        <v>0.59</v>
      </c>
      <c r="M112">
        <v>0</v>
      </c>
      <c r="N112" s="27">
        <f t="shared" si="31"/>
        <v>0</v>
      </c>
      <c r="Q112" s="1"/>
      <c r="R112" s="1"/>
      <c r="S112" s="2">
        <v>6</v>
      </c>
      <c r="T112" s="1">
        <v>0</v>
      </c>
      <c r="U112" s="1">
        <v>0.72</v>
      </c>
      <c r="V112" s="8">
        <v>0</v>
      </c>
      <c r="W112" s="4">
        <f t="shared" si="32"/>
        <v>0</v>
      </c>
      <c r="Z112" s="8">
        <v>676</v>
      </c>
      <c r="AA112" s="4" t="s">
        <v>6</v>
      </c>
      <c r="AB112" s="2">
        <v>1</v>
      </c>
      <c r="AC112" s="8">
        <v>0.26</v>
      </c>
      <c r="AD112" s="8">
        <v>1.6</v>
      </c>
      <c r="AE112" s="8">
        <v>0.25</v>
      </c>
      <c r="AF112" s="4">
        <f t="shared" ref="AF112:AF125" si="33">(AE112/AD112)*100</f>
        <v>15.625</v>
      </c>
      <c r="AK112" s="2">
        <v>9</v>
      </c>
      <c r="AL112">
        <v>0.32</v>
      </c>
      <c r="AM112">
        <v>1.99</v>
      </c>
      <c r="AN112">
        <v>0.21</v>
      </c>
      <c r="AO112" s="4">
        <f t="shared" si="30"/>
        <v>10.552763819095476</v>
      </c>
      <c r="AT112" s="2"/>
      <c r="AX112" s="12"/>
      <c r="BC112" s="2"/>
      <c r="BG112" s="4"/>
    </row>
    <row r="113" spans="10:59" x14ac:dyDescent="0.25">
      <c r="J113" s="2">
        <v>7</v>
      </c>
      <c r="K113">
        <v>0</v>
      </c>
      <c r="L113">
        <v>1.76</v>
      </c>
      <c r="M113">
        <v>0</v>
      </c>
      <c r="N113" s="27">
        <f t="shared" si="31"/>
        <v>0</v>
      </c>
      <c r="Q113" s="1"/>
      <c r="R113" s="1"/>
      <c r="S113" s="2">
        <v>7</v>
      </c>
      <c r="T113" s="1">
        <v>0</v>
      </c>
      <c r="U113" s="1">
        <v>0.53</v>
      </c>
      <c r="V113" s="8">
        <v>0</v>
      </c>
      <c r="W113" s="4">
        <f t="shared" si="32"/>
        <v>0</v>
      </c>
      <c r="Z113" s="1"/>
      <c r="AA113" s="1"/>
      <c r="AB113" s="2">
        <v>2</v>
      </c>
      <c r="AC113" s="8">
        <v>0.13</v>
      </c>
      <c r="AD113" s="8">
        <v>0.41</v>
      </c>
      <c r="AE113" s="8">
        <v>0.11</v>
      </c>
      <c r="AF113" s="4">
        <f t="shared" si="33"/>
        <v>26.829268292682929</v>
      </c>
      <c r="AK113" s="2">
        <v>11</v>
      </c>
      <c r="AL113">
        <v>0</v>
      </c>
      <c r="AM113">
        <v>0.93</v>
      </c>
      <c r="AN113">
        <v>0</v>
      </c>
      <c r="AO113" s="4">
        <f>(AN113/AM113)*100</f>
        <v>0</v>
      </c>
      <c r="AT113" s="2"/>
      <c r="AX113" s="12"/>
      <c r="BC113" s="2"/>
      <c r="BG113" s="4"/>
    </row>
    <row r="114" spans="10:59" x14ac:dyDescent="0.25">
      <c r="J114" s="2">
        <v>9</v>
      </c>
      <c r="K114">
        <v>0</v>
      </c>
      <c r="L114">
        <v>0.83</v>
      </c>
      <c r="M114">
        <v>0</v>
      </c>
      <c r="N114" s="27">
        <f>(M114/L114)*100</f>
        <v>0</v>
      </c>
      <c r="O114" s="5"/>
      <c r="Q114" s="1"/>
      <c r="R114" s="1"/>
      <c r="S114" s="2">
        <v>8</v>
      </c>
      <c r="T114">
        <v>0.16</v>
      </c>
      <c r="U114" s="26">
        <v>1.4</v>
      </c>
      <c r="V114" s="20">
        <v>0.13</v>
      </c>
      <c r="W114" s="4">
        <f t="shared" si="32"/>
        <v>9.2857142857142865</v>
      </c>
      <c r="Z114" s="1"/>
      <c r="AA114" s="1"/>
      <c r="AB114" s="2">
        <v>3</v>
      </c>
      <c r="AC114" s="8">
        <v>0.1</v>
      </c>
      <c r="AD114" s="8">
        <v>0.48</v>
      </c>
      <c r="AE114" s="8">
        <v>0.06</v>
      </c>
      <c r="AF114" s="4">
        <f t="shared" si="33"/>
        <v>12.5</v>
      </c>
      <c r="AK114" s="13">
        <v>12</v>
      </c>
      <c r="AL114">
        <v>0.21</v>
      </c>
      <c r="AM114">
        <v>1.97</v>
      </c>
      <c r="AN114">
        <v>0.06</v>
      </c>
      <c r="AO114" s="4">
        <f>(AN114/AM114)*100</f>
        <v>3.0456852791878171</v>
      </c>
      <c r="AT114" s="2"/>
      <c r="AX114" s="12"/>
      <c r="BC114" s="2"/>
      <c r="BG114" s="4"/>
    </row>
    <row r="115" spans="10:59" x14ac:dyDescent="0.25">
      <c r="K115" s="46">
        <f>AVERAGE(K97:K114)</f>
        <v>0.24111111111111111</v>
      </c>
      <c r="L115" s="46">
        <f>AVERAGE(L97:L114)</f>
        <v>1.9694444444444446</v>
      </c>
      <c r="M115" s="47"/>
      <c r="N115" s="46">
        <f>AVERAGE(N97:N114)</f>
        <v>6.192782155924478</v>
      </c>
      <c r="O115" s="6"/>
      <c r="R115" s="1"/>
      <c r="S115" s="2">
        <v>1</v>
      </c>
      <c r="T115">
        <v>0.53</v>
      </c>
      <c r="U115" s="20">
        <v>0.98</v>
      </c>
      <c r="V115" s="20">
        <v>0.26</v>
      </c>
      <c r="W115" s="4">
        <f t="shared" si="32"/>
        <v>26.530612244897959</v>
      </c>
      <c r="Z115" s="1"/>
      <c r="AA115" s="1"/>
      <c r="AB115" s="2">
        <v>4</v>
      </c>
      <c r="AC115" s="1">
        <v>0.27</v>
      </c>
      <c r="AD115" s="1">
        <v>1.64</v>
      </c>
      <c r="AE115" s="8">
        <v>0.24</v>
      </c>
      <c r="AF115" s="4">
        <f t="shared" si="33"/>
        <v>14.634146341463413</v>
      </c>
      <c r="AL115" s="39">
        <f>AVERAGE(AL93:AL114)</f>
        <v>0.38545454545454549</v>
      </c>
      <c r="AM115" s="39">
        <f>AVERAGE(AM93:AM114)</f>
        <v>2.4113636363636362</v>
      </c>
      <c r="AN115" s="8"/>
      <c r="AO115" s="39">
        <f>AVERAGE(AO93:AO114)</f>
        <v>7.32511679672825</v>
      </c>
      <c r="BC115" s="2"/>
      <c r="BG115" s="4"/>
    </row>
    <row r="116" spans="10:59" x14ac:dyDescent="0.25">
      <c r="S116" s="2">
        <v>2</v>
      </c>
      <c r="T116">
        <v>0.11</v>
      </c>
      <c r="U116">
        <v>0.86</v>
      </c>
      <c r="V116">
        <v>0.04</v>
      </c>
      <c r="W116" s="4">
        <f t="shared" si="32"/>
        <v>4.6511627906976747</v>
      </c>
      <c r="Z116" s="1"/>
      <c r="AA116" s="1"/>
      <c r="AB116" s="2">
        <v>5</v>
      </c>
      <c r="AC116" s="1">
        <v>0.1</v>
      </c>
      <c r="AD116" s="1">
        <v>0.71</v>
      </c>
      <c r="AE116" s="8">
        <v>0.02</v>
      </c>
      <c r="AF116" s="4">
        <f t="shared" si="33"/>
        <v>2.8169014084507045</v>
      </c>
      <c r="BC116" s="2"/>
      <c r="BG116" s="4"/>
    </row>
    <row r="117" spans="10:59" x14ac:dyDescent="0.25">
      <c r="R117" s="1"/>
      <c r="S117" s="2">
        <v>3</v>
      </c>
      <c r="T117" s="1">
        <v>0.18</v>
      </c>
      <c r="U117" s="1">
        <v>1.37</v>
      </c>
      <c r="V117" s="8">
        <v>0.1</v>
      </c>
      <c r="W117" s="4">
        <f t="shared" si="32"/>
        <v>7.2992700729926998</v>
      </c>
      <c r="Z117" s="1"/>
      <c r="AA117" s="1"/>
      <c r="AB117" s="2">
        <v>6</v>
      </c>
      <c r="AC117" s="1">
        <v>0.16</v>
      </c>
      <c r="AD117" s="1">
        <v>1.27</v>
      </c>
      <c r="AE117" s="8">
        <v>0.09</v>
      </c>
      <c r="AF117" s="4">
        <f t="shared" si="33"/>
        <v>7.0866141732283463</v>
      </c>
      <c r="AI117" s="1">
        <v>1340</v>
      </c>
      <c r="AJ117" s="4" t="s">
        <v>6</v>
      </c>
      <c r="AK117" s="2">
        <v>1</v>
      </c>
      <c r="AL117" s="8">
        <v>0.16</v>
      </c>
      <c r="AM117" s="8">
        <v>2.37</v>
      </c>
      <c r="AN117" s="8">
        <v>0.14000000000000001</v>
      </c>
      <c r="AO117" s="4">
        <f t="shared" ref="AO117:AO138" si="34">(AN117/AM117)*100</f>
        <v>5.9071729957805905</v>
      </c>
      <c r="BC117" s="2"/>
      <c r="BG117" s="4"/>
    </row>
    <row r="118" spans="10:59" x14ac:dyDescent="0.25">
      <c r="S118" s="2">
        <v>4</v>
      </c>
      <c r="T118">
        <v>0.19</v>
      </c>
      <c r="U118">
        <v>0.79</v>
      </c>
      <c r="V118">
        <v>4.0000000000000001E-3</v>
      </c>
      <c r="W118" s="4">
        <f t="shared" si="32"/>
        <v>0.50632911392405067</v>
      </c>
      <c r="Z118" s="1"/>
      <c r="AA118" s="1"/>
      <c r="AB118" s="2">
        <v>7</v>
      </c>
      <c r="AC118" s="1">
        <v>0.19</v>
      </c>
      <c r="AD118" s="1">
        <v>0.65</v>
      </c>
      <c r="AE118" s="8">
        <v>0.05</v>
      </c>
      <c r="AF118" s="4">
        <f t="shared" si="33"/>
        <v>7.6923076923076925</v>
      </c>
      <c r="AI118" s="1"/>
      <c r="AJ118" s="1"/>
      <c r="AK118" s="2">
        <v>2</v>
      </c>
      <c r="AL118" s="8">
        <v>0.24</v>
      </c>
      <c r="AM118" s="8">
        <v>2.79</v>
      </c>
      <c r="AN118" s="8">
        <v>0.18</v>
      </c>
      <c r="AO118" s="4">
        <f t="shared" si="34"/>
        <v>6.4516129032258061</v>
      </c>
      <c r="BC118" s="2"/>
      <c r="BG118" s="4"/>
    </row>
    <row r="119" spans="10:59" x14ac:dyDescent="0.25">
      <c r="Q119" s="1"/>
      <c r="S119" s="2">
        <v>5</v>
      </c>
      <c r="T119">
        <v>0.2</v>
      </c>
      <c r="U119">
        <v>0.49</v>
      </c>
      <c r="V119">
        <v>0.04</v>
      </c>
      <c r="W119" s="4">
        <f t="shared" si="32"/>
        <v>8.1632653061224492</v>
      </c>
      <c r="Z119" s="1"/>
      <c r="AA119" s="1"/>
      <c r="AB119" s="2">
        <v>8</v>
      </c>
      <c r="AC119">
        <v>0.03</v>
      </c>
      <c r="AD119" s="26">
        <v>0.65</v>
      </c>
      <c r="AE119" s="20">
        <v>0.03</v>
      </c>
      <c r="AF119" s="4">
        <f t="shared" si="33"/>
        <v>4.615384615384615</v>
      </c>
      <c r="AI119" s="1"/>
      <c r="AJ119" s="1"/>
      <c r="AK119" s="2">
        <v>3</v>
      </c>
      <c r="AL119" s="8">
        <v>0.28000000000000003</v>
      </c>
      <c r="AM119" s="8">
        <v>3.08</v>
      </c>
      <c r="AN119" s="8">
        <v>0.28000000000000003</v>
      </c>
      <c r="AO119" s="4">
        <f t="shared" si="34"/>
        <v>9.0909090909090917</v>
      </c>
      <c r="BC119" s="13"/>
      <c r="BG119" s="4"/>
    </row>
    <row r="120" spans="10:59" x14ac:dyDescent="0.25">
      <c r="Q120" s="1"/>
      <c r="S120" s="2">
        <v>6</v>
      </c>
      <c r="T120">
        <v>1.0900000000000001</v>
      </c>
      <c r="U120">
        <v>2.86</v>
      </c>
      <c r="V120">
        <v>0.38</v>
      </c>
      <c r="W120" s="4">
        <f t="shared" si="32"/>
        <v>13.286713286713287</v>
      </c>
      <c r="Z120" s="1"/>
      <c r="AA120" s="1"/>
      <c r="AB120" s="2">
        <v>9</v>
      </c>
      <c r="AC120" s="1">
        <v>0.11</v>
      </c>
      <c r="AD120" s="1">
        <v>0.72</v>
      </c>
      <c r="AE120" s="8">
        <v>0.02</v>
      </c>
      <c r="AF120" s="4">
        <f t="shared" si="33"/>
        <v>2.7777777777777781</v>
      </c>
      <c r="AI120" s="1"/>
      <c r="AJ120" s="1"/>
      <c r="AK120" s="2">
        <v>4</v>
      </c>
      <c r="AL120" s="1">
        <v>1.38</v>
      </c>
      <c r="AM120" s="1">
        <v>4.9800000000000004</v>
      </c>
      <c r="AN120" s="8">
        <v>1.36</v>
      </c>
      <c r="AO120" s="4">
        <f t="shared" si="34"/>
        <v>27.309236947791167</v>
      </c>
      <c r="BD120" s="39"/>
      <c r="BE120" s="39"/>
      <c r="BF120" s="8"/>
      <c r="BG120" s="39"/>
    </row>
    <row r="121" spans="10:59" x14ac:dyDescent="0.25">
      <c r="Q121" s="1"/>
      <c r="S121" s="2">
        <v>7</v>
      </c>
      <c r="T121">
        <v>0</v>
      </c>
      <c r="U121">
        <v>0.8</v>
      </c>
      <c r="V121">
        <v>0</v>
      </c>
      <c r="W121" s="4">
        <f t="shared" si="32"/>
        <v>0</v>
      </c>
      <c r="Z121" s="1"/>
      <c r="AA121" s="4"/>
      <c r="AB121" s="2">
        <v>10</v>
      </c>
      <c r="AC121" s="1">
        <v>0</v>
      </c>
      <c r="AD121" s="1">
        <v>0.56999999999999995</v>
      </c>
      <c r="AE121" s="8">
        <v>0</v>
      </c>
      <c r="AF121" s="4">
        <f t="shared" si="33"/>
        <v>0</v>
      </c>
      <c r="AI121" s="1"/>
      <c r="AJ121" s="1"/>
      <c r="AK121" s="2">
        <v>5</v>
      </c>
      <c r="AL121" s="1">
        <v>0.69</v>
      </c>
      <c r="AM121" s="1">
        <v>3.45</v>
      </c>
      <c r="AN121" s="8">
        <v>0.69</v>
      </c>
      <c r="AO121" s="4">
        <f t="shared" si="34"/>
        <v>20</v>
      </c>
    </row>
    <row r="122" spans="10:59" x14ac:dyDescent="0.25">
      <c r="Q122" s="1"/>
      <c r="S122" s="2">
        <v>8</v>
      </c>
      <c r="T122">
        <v>0.19</v>
      </c>
      <c r="U122">
        <v>1.07</v>
      </c>
      <c r="V122">
        <v>0.03</v>
      </c>
      <c r="W122" s="4">
        <f t="shared" si="32"/>
        <v>2.8037383177570088</v>
      </c>
      <c r="AA122" s="1"/>
      <c r="AB122" s="2">
        <v>1</v>
      </c>
      <c r="AC122" s="8">
        <v>0.44</v>
      </c>
      <c r="AD122" s="8">
        <v>0.63</v>
      </c>
      <c r="AE122" s="8">
        <v>0.12</v>
      </c>
      <c r="AF122" s="4">
        <f t="shared" si="33"/>
        <v>19.047619047619047</v>
      </c>
      <c r="AI122" s="1"/>
      <c r="AJ122" s="1"/>
      <c r="AK122" s="2">
        <v>6</v>
      </c>
      <c r="AL122" s="1">
        <v>0.03</v>
      </c>
      <c r="AM122" s="1">
        <v>1.65</v>
      </c>
      <c r="AN122" s="8">
        <v>0.02</v>
      </c>
      <c r="AO122" s="4">
        <f t="shared" si="34"/>
        <v>1.2121212121212124</v>
      </c>
      <c r="BA122" s="1"/>
      <c r="BB122" s="4"/>
      <c r="BC122" s="2"/>
      <c r="BD122" s="8"/>
      <c r="BE122" s="8"/>
      <c r="BF122" s="8"/>
      <c r="BG122" s="4"/>
    </row>
    <row r="123" spans="10:59" x14ac:dyDescent="0.25">
      <c r="Q123" s="1"/>
      <c r="S123" s="2">
        <v>9</v>
      </c>
      <c r="T123">
        <v>0.43</v>
      </c>
      <c r="U123">
        <v>1.4</v>
      </c>
      <c r="V123">
        <v>0.11</v>
      </c>
      <c r="W123" s="4">
        <f t="shared" si="32"/>
        <v>7.8571428571428585</v>
      </c>
      <c r="AA123" s="1"/>
      <c r="AB123" s="2">
        <v>2</v>
      </c>
      <c r="AC123" s="4">
        <v>0.12</v>
      </c>
      <c r="AD123" s="4">
        <v>0.52</v>
      </c>
      <c r="AE123" s="4">
        <v>0.08</v>
      </c>
      <c r="AF123" s="4">
        <f t="shared" si="33"/>
        <v>15.384615384615385</v>
      </c>
      <c r="AI123" s="1"/>
      <c r="AJ123" s="1"/>
      <c r="AK123" s="2">
        <v>7</v>
      </c>
      <c r="AL123" s="1">
        <v>0.13</v>
      </c>
      <c r="AM123" s="1">
        <v>1.73</v>
      </c>
      <c r="AN123" s="8">
        <v>0.12</v>
      </c>
      <c r="AO123" s="4">
        <f t="shared" si="34"/>
        <v>6.9364161849710975</v>
      </c>
      <c r="BA123" s="1"/>
      <c r="BB123" s="1"/>
      <c r="BC123" s="2"/>
      <c r="BD123" s="8"/>
      <c r="BE123" s="8"/>
      <c r="BF123" s="8"/>
      <c r="BG123" s="4"/>
    </row>
    <row r="124" spans="10:59" x14ac:dyDescent="0.25">
      <c r="Q124" s="1"/>
      <c r="S124" s="2">
        <v>10</v>
      </c>
      <c r="T124">
        <v>1.38</v>
      </c>
      <c r="U124">
        <v>0.86</v>
      </c>
      <c r="V124">
        <v>0.26</v>
      </c>
      <c r="W124" s="4">
        <f t="shared" si="32"/>
        <v>30.232558139534888</v>
      </c>
      <c r="AB124" s="2">
        <v>3</v>
      </c>
      <c r="AC124">
        <v>0.28999999999999998</v>
      </c>
      <c r="AD124">
        <v>0.65</v>
      </c>
      <c r="AE124">
        <v>8.9999999999999993E-3</v>
      </c>
      <c r="AF124" s="4">
        <f t="shared" si="33"/>
        <v>1.3846153846153846</v>
      </c>
      <c r="AI124" s="1"/>
      <c r="AJ124" s="1"/>
      <c r="AK124" s="2">
        <v>8</v>
      </c>
      <c r="AL124">
        <v>0.46</v>
      </c>
      <c r="AM124" s="26">
        <v>3.42</v>
      </c>
      <c r="AN124" s="20">
        <v>0.45</v>
      </c>
      <c r="AO124" s="4">
        <f t="shared" si="34"/>
        <v>13.157894736842104</v>
      </c>
      <c r="BA124" s="1"/>
      <c r="BB124" s="1"/>
      <c r="BC124" s="2"/>
      <c r="BD124" s="8"/>
      <c r="BE124" s="8"/>
      <c r="BF124" s="8"/>
      <c r="BG124" s="4"/>
    </row>
    <row r="125" spans="10:59" x14ac:dyDescent="0.25">
      <c r="Q125" s="1"/>
      <c r="S125" s="2">
        <v>11</v>
      </c>
      <c r="T125">
        <v>0.21</v>
      </c>
      <c r="U125">
        <v>0.39</v>
      </c>
      <c r="V125">
        <v>7.0000000000000007E-2</v>
      </c>
      <c r="W125" s="4">
        <f t="shared" si="32"/>
        <v>17.948717948717949</v>
      </c>
      <c r="AB125" s="2">
        <v>4</v>
      </c>
      <c r="AC125">
        <v>0</v>
      </c>
      <c r="AD125">
        <v>0.84</v>
      </c>
      <c r="AE125">
        <v>0</v>
      </c>
      <c r="AF125" s="4">
        <f t="shared" si="33"/>
        <v>0</v>
      </c>
      <c r="AI125" s="1"/>
      <c r="AJ125" s="1"/>
      <c r="AK125" s="2">
        <v>9</v>
      </c>
      <c r="AL125" s="1">
        <v>0.03</v>
      </c>
      <c r="AM125" s="1">
        <v>1.82</v>
      </c>
      <c r="AN125" s="8">
        <v>0.03</v>
      </c>
      <c r="AO125" s="4">
        <f t="shared" si="34"/>
        <v>1.6483516483516485</v>
      </c>
      <c r="BA125" s="1"/>
      <c r="BB125" s="1"/>
      <c r="BC125" s="2"/>
      <c r="BD125" s="1"/>
      <c r="BE125" s="1"/>
      <c r="BF125" s="8"/>
      <c r="BG125" s="4"/>
    </row>
    <row r="126" spans="10:59" x14ac:dyDescent="0.25">
      <c r="J126" s="2"/>
      <c r="N126" s="4"/>
      <c r="Q126" s="1"/>
      <c r="S126" s="2">
        <v>12</v>
      </c>
      <c r="T126">
        <v>0.04</v>
      </c>
      <c r="U126">
        <v>0.63</v>
      </c>
      <c r="V126">
        <v>0.01</v>
      </c>
      <c r="W126" s="4">
        <f t="shared" si="32"/>
        <v>1.5873015873015872</v>
      </c>
      <c r="AB126" s="2">
        <v>6</v>
      </c>
      <c r="AC126">
        <v>0.04</v>
      </c>
      <c r="AD126">
        <v>1.1200000000000001</v>
      </c>
      <c r="AE126">
        <v>0.02</v>
      </c>
      <c r="AF126" s="4">
        <f t="shared" ref="AF126:AF130" si="35">(AE126/AD126)*100</f>
        <v>1.7857142857142856</v>
      </c>
      <c r="AI126" s="1"/>
      <c r="AJ126" s="4"/>
      <c r="AK126" s="2">
        <v>10</v>
      </c>
      <c r="AL126" s="1">
        <v>7.0000000000000007E-2</v>
      </c>
      <c r="AM126" s="1">
        <v>2.21</v>
      </c>
      <c r="AN126" s="8">
        <v>7.0000000000000007E-2</v>
      </c>
      <c r="AO126" s="4">
        <f t="shared" si="34"/>
        <v>3.1674208144796387</v>
      </c>
      <c r="BA126" s="1"/>
      <c r="BB126" s="1"/>
      <c r="BC126" s="2"/>
      <c r="BD126" s="1"/>
      <c r="BE126" s="1"/>
      <c r="BF126" s="8"/>
      <c r="BG126" s="4"/>
    </row>
    <row r="127" spans="10:59" x14ac:dyDescent="0.25">
      <c r="J127" s="2"/>
      <c r="N127" s="4"/>
      <c r="T127" s="49">
        <f>AVERAGE(T107:T126)</f>
        <v>0.29149999999999998</v>
      </c>
      <c r="U127" s="49">
        <f>AVERAGE(U107:U126)</f>
        <v>1.0954999999999999</v>
      </c>
      <c r="W127" s="49">
        <f>AVERAGE(W107:W126)</f>
        <v>9.5611876714497086</v>
      </c>
      <c r="AB127" s="2">
        <v>7</v>
      </c>
      <c r="AC127">
        <v>0</v>
      </c>
      <c r="AD127">
        <v>0.75</v>
      </c>
      <c r="AE127">
        <v>0</v>
      </c>
      <c r="AF127" s="4">
        <f t="shared" si="35"/>
        <v>0</v>
      </c>
      <c r="AI127" s="1"/>
      <c r="AJ127" s="1"/>
      <c r="AK127" s="2">
        <v>11</v>
      </c>
      <c r="AL127" s="1">
        <v>0.23</v>
      </c>
      <c r="AM127" s="1">
        <v>2.79</v>
      </c>
      <c r="AN127" s="8">
        <v>0.22</v>
      </c>
      <c r="AO127" s="4">
        <f t="shared" si="34"/>
        <v>7.8853046594982077</v>
      </c>
      <c r="BA127" s="1"/>
      <c r="BB127" s="1"/>
      <c r="BC127" s="2"/>
      <c r="BD127" s="1"/>
      <c r="BE127" s="1"/>
      <c r="BF127" s="8"/>
      <c r="BG127" s="4"/>
    </row>
    <row r="128" spans="10:59" x14ac:dyDescent="0.25">
      <c r="J128" s="2"/>
      <c r="N128" s="4"/>
      <c r="AB128" s="2">
        <v>8</v>
      </c>
      <c r="AC128">
        <v>0</v>
      </c>
      <c r="AD128">
        <v>0.79</v>
      </c>
      <c r="AE128">
        <v>0</v>
      </c>
      <c r="AF128" s="4">
        <f t="shared" si="35"/>
        <v>0</v>
      </c>
      <c r="AI128" s="1"/>
      <c r="AJ128" s="1"/>
      <c r="AK128" s="2">
        <v>12</v>
      </c>
      <c r="AL128">
        <v>0</v>
      </c>
      <c r="AM128" s="44">
        <v>0.62</v>
      </c>
      <c r="AN128" s="8">
        <v>0</v>
      </c>
      <c r="AO128" s="4">
        <f t="shared" si="34"/>
        <v>0</v>
      </c>
      <c r="BA128" s="1"/>
      <c r="BB128" s="1"/>
      <c r="BC128" s="2"/>
      <c r="BD128" s="1"/>
      <c r="BE128" s="1"/>
      <c r="BF128" s="8"/>
      <c r="BG128" s="4"/>
    </row>
    <row r="129" spans="10:59" x14ac:dyDescent="0.25">
      <c r="J129" s="2"/>
      <c r="N129" s="4"/>
      <c r="O129" s="5"/>
      <c r="Q129" s="1"/>
      <c r="R129" s="1"/>
      <c r="S129" s="2"/>
      <c r="T129" s="8"/>
      <c r="U129" s="8"/>
      <c r="V129" s="8"/>
      <c r="W129" s="4"/>
      <c r="AB129" s="2">
        <v>9</v>
      </c>
      <c r="AC129">
        <v>0</v>
      </c>
      <c r="AD129">
        <v>0.98</v>
      </c>
      <c r="AE129">
        <v>0</v>
      </c>
      <c r="AF129" s="4">
        <f t="shared" si="35"/>
        <v>0</v>
      </c>
      <c r="AK129" s="2">
        <v>1</v>
      </c>
      <c r="AL129">
        <v>0.11</v>
      </c>
      <c r="AM129" s="8">
        <v>0.68</v>
      </c>
      <c r="AN129" s="8">
        <v>0.04</v>
      </c>
      <c r="AO129" s="4">
        <f t="shared" si="34"/>
        <v>5.8823529411764701</v>
      </c>
      <c r="BA129" s="1"/>
      <c r="BB129" s="1"/>
      <c r="BC129" s="2"/>
      <c r="BE129" s="26"/>
      <c r="BF129" s="20"/>
      <c r="BG129" s="4"/>
    </row>
    <row r="130" spans="10:59" x14ac:dyDescent="0.25">
      <c r="K130" s="10"/>
      <c r="L130" s="10"/>
      <c r="N130" s="10"/>
      <c r="O130" s="6"/>
      <c r="Q130" s="1"/>
      <c r="R130" s="1"/>
      <c r="S130" s="2"/>
      <c r="T130" s="1"/>
      <c r="U130" s="1"/>
      <c r="V130" s="8"/>
      <c r="W130" s="4"/>
      <c r="AB130" s="2">
        <v>10</v>
      </c>
      <c r="AC130">
        <v>0</v>
      </c>
      <c r="AD130">
        <v>0.82</v>
      </c>
      <c r="AE130">
        <v>0</v>
      </c>
      <c r="AF130" s="4">
        <f t="shared" si="35"/>
        <v>0</v>
      </c>
      <c r="AK130" s="2">
        <v>2</v>
      </c>
      <c r="AL130">
        <v>0.95</v>
      </c>
      <c r="AM130">
        <v>2.48</v>
      </c>
      <c r="AN130">
        <v>0.65</v>
      </c>
      <c r="AO130" s="4">
        <f t="shared" si="34"/>
        <v>26.209677419354836</v>
      </c>
      <c r="BA130" s="1"/>
      <c r="BB130" s="1"/>
      <c r="BC130" s="2"/>
      <c r="BD130" s="1"/>
      <c r="BE130" s="1"/>
      <c r="BF130" s="8"/>
      <c r="BG130" s="4"/>
    </row>
    <row r="131" spans="10:59" x14ac:dyDescent="0.25">
      <c r="Q131" s="1"/>
      <c r="R131" s="1"/>
      <c r="S131" s="2"/>
      <c r="T131" s="1"/>
      <c r="U131" s="1"/>
      <c r="V131" s="8"/>
      <c r="W131" s="4"/>
      <c r="AC131" s="39">
        <f>AVERAGE(AC111:AC130)</f>
        <v>0.11789473684210527</v>
      </c>
      <c r="AD131" s="39">
        <f>AVERAGE(AD111:AD130)</f>
        <v>0.83157894736842108</v>
      </c>
      <c r="AE131" s="8"/>
      <c r="AF131" s="39">
        <f>AVERAGE(AF111:AF130)</f>
        <v>6.956840231782083</v>
      </c>
      <c r="AK131" s="2">
        <v>3</v>
      </c>
      <c r="AL131">
        <v>0.02</v>
      </c>
      <c r="AM131">
        <v>1.02</v>
      </c>
      <c r="AN131">
        <v>0.02</v>
      </c>
      <c r="AO131" s="4">
        <f t="shared" si="34"/>
        <v>1.9607843137254901</v>
      </c>
      <c r="BA131" s="1"/>
      <c r="BB131" s="4"/>
      <c r="BC131" s="2"/>
      <c r="BD131" s="1"/>
      <c r="BE131" s="1"/>
      <c r="BF131" s="8"/>
      <c r="BG131" s="4"/>
    </row>
    <row r="132" spans="10:59" x14ac:dyDescent="0.25">
      <c r="Q132" s="1"/>
      <c r="R132" s="1"/>
      <c r="S132" s="2"/>
      <c r="T132" s="1"/>
      <c r="U132" s="1"/>
      <c r="V132" s="8"/>
      <c r="W132" s="4"/>
      <c r="AC132" s="39"/>
      <c r="AD132" s="39"/>
      <c r="AE132" s="8"/>
      <c r="AF132" s="39"/>
      <c r="AK132" s="2">
        <v>4</v>
      </c>
      <c r="AL132">
        <v>0.24</v>
      </c>
      <c r="AM132">
        <v>0.81</v>
      </c>
      <c r="AN132">
        <v>0.03</v>
      </c>
      <c r="AO132" s="4">
        <f t="shared" si="34"/>
        <v>3.7037037037037033</v>
      </c>
      <c r="BA132" s="1"/>
      <c r="BB132" s="1"/>
      <c r="BC132" s="2"/>
      <c r="BD132" s="1"/>
      <c r="BE132" s="1"/>
      <c r="BF132" s="8"/>
      <c r="BG132" s="4"/>
    </row>
    <row r="133" spans="10:59" x14ac:dyDescent="0.25">
      <c r="Q133" s="1"/>
      <c r="R133" s="1"/>
      <c r="S133" s="2"/>
      <c r="T133" s="1"/>
      <c r="U133" s="1"/>
      <c r="V133" s="8"/>
      <c r="W133" s="4"/>
      <c r="AK133" s="2">
        <v>5</v>
      </c>
      <c r="AL133">
        <v>0.26</v>
      </c>
      <c r="AM133">
        <v>0.57999999999999996</v>
      </c>
      <c r="AN133">
        <v>8.0000000000000002E-3</v>
      </c>
      <c r="AO133" s="4">
        <f t="shared" si="34"/>
        <v>1.3793103448275863</v>
      </c>
      <c r="BA133" s="1"/>
      <c r="BB133" s="1"/>
      <c r="BC133" s="2"/>
      <c r="BE133" s="44"/>
      <c r="BF133" s="8"/>
      <c r="BG133" s="4"/>
    </row>
    <row r="134" spans="10:59" x14ac:dyDescent="0.25">
      <c r="AK134" s="2">
        <v>6</v>
      </c>
      <c r="AL134">
        <v>0</v>
      </c>
      <c r="AM134">
        <v>0.8</v>
      </c>
      <c r="AN134">
        <v>0</v>
      </c>
      <c r="AO134" s="4">
        <f t="shared" si="34"/>
        <v>0</v>
      </c>
      <c r="BC134" s="2"/>
      <c r="BG134" s="4"/>
    </row>
    <row r="135" spans="10:59" x14ac:dyDescent="0.25">
      <c r="AK135" s="2">
        <v>7</v>
      </c>
      <c r="AL135">
        <v>0.17</v>
      </c>
      <c r="AM135">
        <v>1.0900000000000001</v>
      </c>
      <c r="AN135">
        <v>0.06</v>
      </c>
      <c r="AO135" s="4">
        <f t="shared" si="34"/>
        <v>5.5045871559633026</v>
      </c>
      <c r="BC135" s="2"/>
      <c r="BG135" s="4"/>
    </row>
    <row r="136" spans="10:59" x14ac:dyDescent="0.25">
      <c r="Z136" s="8"/>
      <c r="AA136" s="8"/>
      <c r="AB136" s="13"/>
      <c r="AK136" s="2">
        <v>8</v>
      </c>
      <c r="AL136">
        <v>0.02</v>
      </c>
      <c r="AM136">
        <v>1</v>
      </c>
      <c r="AN136">
        <v>6.0000000000000001E-3</v>
      </c>
      <c r="AO136" s="4">
        <f t="shared" si="34"/>
        <v>0.6</v>
      </c>
      <c r="BC136" s="2"/>
      <c r="BG136" s="4"/>
    </row>
    <row r="137" spans="10:59" x14ac:dyDescent="0.25">
      <c r="AK137" s="2">
        <v>9</v>
      </c>
      <c r="AL137">
        <v>0.22</v>
      </c>
      <c r="AM137">
        <v>0.48</v>
      </c>
      <c r="AN137">
        <v>7.0000000000000007E-2</v>
      </c>
      <c r="AO137" s="4">
        <f t="shared" si="34"/>
        <v>14.583333333333334</v>
      </c>
      <c r="BC137" s="2"/>
      <c r="BG137" s="4"/>
    </row>
    <row r="138" spans="10:59" x14ac:dyDescent="0.25">
      <c r="AK138" s="2">
        <v>10</v>
      </c>
      <c r="AL138">
        <v>0.08</v>
      </c>
      <c r="AM138">
        <v>1.1200000000000001</v>
      </c>
      <c r="AN138">
        <v>0.02</v>
      </c>
      <c r="AO138" s="4">
        <f t="shared" si="34"/>
        <v>1.7857142857142856</v>
      </c>
      <c r="BC138" s="2"/>
      <c r="BG138" s="4"/>
    </row>
    <row r="139" spans="10:59" x14ac:dyDescent="0.25">
      <c r="AL139" s="39">
        <f>AVERAGE(AL117:AL138)</f>
        <v>0.26227272727272716</v>
      </c>
      <c r="AM139" s="39">
        <f>AVERAGE(AM117:AM138)</f>
        <v>1.8622727272727273</v>
      </c>
      <c r="AN139" s="4"/>
      <c r="AO139" s="39">
        <f>AVERAGE(AO117:AO138)</f>
        <v>7.471632031444071</v>
      </c>
      <c r="BC139" s="2"/>
      <c r="BG139" s="4"/>
    </row>
    <row r="140" spans="10:59" x14ac:dyDescent="0.25">
      <c r="BC140" s="2"/>
      <c r="BG140" s="4"/>
    </row>
    <row r="141" spans="10:59" x14ac:dyDescent="0.25">
      <c r="BC141" s="2"/>
      <c r="BG141" s="4"/>
    </row>
    <row r="142" spans="10:59" x14ac:dyDescent="0.25">
      <c r="BC142" s="2"/>
      <c r="BG142" s="4"/>
    </row>
    <row r="143" spans="10:59" x14ac:dyDescent="0.25">
      <c r="BC143" s="2"/>
      <c r="BG143" s="4"/>
    </row>
    <row r="144" spans="10:59" x14ac:dyDescent="0.25">
      <c r="BD144" s="39"/>
      <c r="BE144" s="39"/>
      <c r="BF144" s="4"/>
      <c r="BG144" s="39"/>
    </row>
    <row r="145" spans="17:37" x14ac:dyDescent="0.25">
      <c r="AI145" s="1"/>
      <c r="AJ145" s="1"/>
      <c r="AK145" s="2"/>
    </row>
    <row r="148" spans="17:37" x14ac:dyDescent="0.25">
      <c r="T148" s="39"/>
      <c r="U148" s="39"/>
      <c r="W148" s="39"/>
    </row>
    <row r="150" spans="17:37" x14ac:dyDescent="0.25">
      <c r="Q150" s="1"/>
      <c r="R150" s="4"/>
      <c r="S150" s="2"/>
      <c r="T150" s="1"/>
      <c r="U150" s="8"/>
      <c r="V150" s="8"/>
      <c r="W150" s="4"/>
    </row>
    <row r="151" spans="17:37" x14ac:dyDescent="0.25">
      <c r="Q151" s="1"/>
      <c r="R151" s="1"/>
      <c r="S151" s="2"/>
      <c r="T151" s="1"/>
      <c r="U151" s="1"/>
      <c r="V151" s="8"/>
      <c r="W151" s="4"/>
    </row>
    <row r="152" spans="17:37" x14ac:dyDescent="0.25">
      <c r="Q152" s="1"/>
      <c r="R152" s="1"/>
      <c r="S152" s="2"/>
      <c r="T152" s="8"/>
      <c r="U152" s="8"/>
      <c r="V152" s="8"/>
      <c r="W152" s="4"/>
    </row>
    <row r="153" spans="17:37" x14ac:dyDescent="0.25">
      <c r="Q153" s="1"/>
      <c r="R153" s="1"/>
      <c r="S153" s="2"/>
      <c r="T153" s="1"/>
      <c r="U153" s="1"/>
      <c r="V153" s="8"/>
      <c r="W153" s="4"/>
    </row>
    <row r="154" spans="17:37" x14ac:dyDescent="0.25">
      <c r="Q154" s="1"/>
      <c r="R154" s="1"/>
      <c r="S154" s="2"/>
      <c r="T154" s="1"/>
      <c r="U154" s="1"/>
      <c r="V154" s="8"/>
      <c r="W154" s="4"/>
    </row>
    <row r="155" spans="17:37" x14ac:dyDescent="0.25">
      <c r="Q155" s="1"/>
      <c r="R155" s="1"/>
      <c r="S155" s="2"/>
      <c r="T155" s="1"/>
      <c r="U155" s="1"/>
      <c r="V155" s="8"/>
      <c r="W155" s="4"/>
    </row>
    <row r="156" spans="17:37" x14ac:dyDescent="0.25">
      <c r="Q156" s="1"/>
      <c r="R156" s="1"/>
      <c r="S156" s="2"/>
      <c r="T156" s="1"/>
      <c r="U156" s="1"/>
      <c r="V156" s="8"/>
      <c r="W156" s="4"/>
    </row>
    <row r="157" spans="17:37" x14ac:dyDescent="0.25">
      <c r="Q157" s="1"/>
      <c r="R157" s="1"/>
      <c r="S157" s="2"/>
      <c r="U157" s="26"/>
      <c r="V157" s="20"/>
      <c r="W157" s="4"/>
    </row>
    <row r="158" spans="17:37" x14ac:dyDescent="0.25">
      <c r="Q158" s="1"/>
      <c r="R158" s="1"/>
      <c r="S158" s="2"/>
      <c r="T158" s="1"/>
      <c r="U158" s="1"/>
      <c r="V158" s="8"/>
      <c r="W158" s="4"/>
    </row>
    <row r="159" spans="17:37" x14ac:dyDescent="0.25">
      <c r="Q159" s="1"/>
      <c r="R159" s="4"/>
      <c r="S159" s="2"/>
      <c r="T159" s="1"/>
      <c r="U159" s="1"/>
      <c r="V159" s="8"/>
      <c r="W159" s="4"/>
    </row>
    <row r="160" spans="17:37" x14ac:dyDescent="0.25">
      <c r="Q160" s="1"/>
      <c r="R160" s="1"/>
      <c r="S160" s="2"/>
      <c r="T160" s="1"/>
      <c r="U160" s="1"/>
      <c r="V160" s="8"/>
      <c r="W160" s="4"/>
    </row>
    <row r="161" spans="17:23" x14ac:dyDescent="0.25">
      <c r="Q161" s="1"/>
      <c r="R161" s="1"/>
      <c r="S161" s="2"/>
      <c r="T161" s="1"/>
      <c r="U161" s="1"/>
      <c r="V161" s="8"/>
      <c r="W161" s="4"/>
    </row>
    <row r="162" spans="17:23" x14ac:dyDescent="0.25">
      <c r="Q162" s="1"/>
      <c r="R162" s="1"/>
      <c r="S162" s="2"/>
      <c r="T162" s="1"/>
      <c r="U162" s="1"/>
      <c r="V162" s="8"/>
      <c r="W162" s="4"/>
    </row>
    <row r="163" spans="17:23" x14ac:dyDescent="0.25">
      <c r="Q163" s="1"/>
      <c r="R163" s="1"/>
      <c r="S163" s="2"/>
      <c r="T163" s="1"/>
      <c r="U163" s="1"/>
      <c r="V163" s="8"/>
      <c r="W163" s="4"/>
    </row>
    <row r="164" spans="17:23" x14ac:dyDescent="0.25">
      <c r="Q164" s="1"/>
      <c r="R164" s="1"/>
      <c r="S164" s="2"/>
      <c r="T164" s="1"/>
      <c r="U164" s="1"/>
      <c r="V164" s="8"/>
      <c r="W164" s="4"/>
    </row>
    <row r="165" spans="17:23" x14ac:dyDescent="0.25">
      <c r="Q165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ACTG2 + NG2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Kira Hope Wood</dc:creator>
  <cp:lastModifiedBy>Kira Wood</cp:lastModifiedBy>
  <dcterms:created xsi:type="dcterms:W3CDTF">2022-05-31T05:16:39Z</dcterms:created>
  <dcterms:modified xsi:type="dcterms:W3CDTF">2024-11-27T07:27:31Z</dcterms:modified>
</cp:coreProperties>
</file>